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Work Planning\"/>
    </mc:Choice>
  </mc:AlternateContent>
  <xr:revisionPtr revIDLastSave="0" documentId="13_ncr:1_{BC695A05-BB32-4098-A1E4-5299DAEC4D83}" xr6:coauthVersionLast="45" xr6:coauthVersionMax="45" xr10:uidLastSave="{00000000-0000-0000-0000-000000000000}"/>
  <bookViews>
    <workbookView xWindow="23880" yWindow="-120" windowWidth="29040" windowHeight="15840" xr2:uid="{20C1D2B0-2B48-42D5-B491-803F2E3F484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4" i="1" l="1"/>
  <c r="K27" i="1"/>
  <c r="M6" i="1" s="1"/>
  <c r="M13" i="1"/>
  <c r="M11" i="1"/>
  <c r="M10" i="1"/>
  <c r="M9" i="1"/>
  <c r="M8" i="1"/>
  <c r="M7" i="1"/>
  <c r="M5" i="1"/>
  <c r="K33" i="1"/>
  <c r="M4" i="1" s="1"/>
  <c r="M3" i="1"/>
  <c r="K37" i="1"/>
  <c r="K36" i="1"/>
  <c r="K35" i="1"/>
  <c r="K34" i="1"/>
  <c r="K32" i="1"/>
  <c r="K31" i="1"/>
  <c r="K30" i="1"/>
  <c r="K29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</calcChain>
</file>

<file path=xl/sharedStrings.xml><?xml version="1.0" encoding="utf-8"?>
<sst xmlns="http://schemas.openxmlformats.org/spreadsheetml/2006/main" count="4116" uniqueCount="1589">
  <si>
    <t>TINLGENT.NAME</t>
  </si>
  <si>
    <t>D_PRIN_CNTY_SVD_NM</t>
  </si>
  <si>
    <t>ALTERNATE_ST_NUM</t>
  </si>
  <si>
    <t>TINWSYS.NAME</t>
  </si>
  <si>
    <t>ProjectName</t>
  </si>
  <si>
    <t>Expr1005</t>
  </si>
  <si>
    <t>IssuedDate</t>
  </si>
  <si>
    <t>PermitNumber</t>
  </si>
  <si>
    <t>ReviewedBy</t>
  </si>
  <si>
    <t>MDEQ</t>
  </si>
  <si>
    <t>KENT</t>
  </si>
  <si>
    <t>00012</t>
  </si>
  <si>
    <t>ADA TOWNSHIP</t>
  </si>
  <si>
    <t>Water Main Replacement in Adaridge Drv, Adapointe Drv, Adaside Drv, and Pickering Drv</t>
  </si>
  <si>
    <t>Main</t>
  </si>
  <si>
    <t>206016</t>
  </si>
  <si>
    <t>chooi</t>
  </si>
  <si>
    <t>LENAWEE</t>
  </si>
  <si>
    <t>00040</t>
  </si>
  <si>
    <t>ADRIAN</t>
  </si>
  <si>
    <t>Acid Feed System for pH Control</t>
  </si>
  <si>
    <t>Other</t>
  </si>
  <si>
    <t>209091</t>
  </si>
  <si>
    <t>henderson</t>
  </si>
  <si>
    <t>Lowe Avenue Water Main Improvements</t>
  </si>
  <si>
    <t>209090</t>
  </si>
  <si>
    <t>sarkipato</t>
  </si>
  <si>
    <t>SAGINAW</t>
  </si>
  <si>
    <t>00088</t>
  </si>
  <si>
    <t>ALBEE TOWNSHIP</t>
  </si>
  <si>
    <t>Albee Phase IV-B</t>
  </si>
  <si>
    <t>202004</t>
  </si>
  <si>
    <t>KB</t>
  </si>
  <si>
    <t>OTTAWA</t>
  </si>
  <si>
    <t>00127</t>
  </si>
  <si>
    <t>ALLENDALE TOWNSHIP</t>
  </si>
  <si>
    <t>M-45 Booster Station Improvements 2020</t>
  </si>
  <si>
    <t>206069</t>
  </si>
  <si>
    <t>CP</t>
  </si>
  <si>
    <t>Meadow Lake Site Condominium</t>
  </si>
  <si>
    <t>206065</t>
  </si>
  <si>
    <t>Henry Street Water Main Improvements</t>
  </si>
  <si>
    <t>206019</t>
  </si>
  <si>
    <t>WAYNE</t>
  </si>
  <si>
    <t>00130</t>
  </si>
  <si>
    <t>ALLEN PARK</t>
  </si>
  <si>
    <t>Water Main Replacement along Belmont Ave from Fox Ave to Champaign Ave</t>
  </si>
  <si>
    <t>204157</t>
  </si>
  <si>
    <t>TYK</t>
  </si>
  <si>
    <t>Water Main Replacement along Meyer Ave from Arno Ave to Allen Rd</t>
  </si>
  <si>
    <t>204094</t>
  </si>
  <si>
    <t>OV</t>
  </si>
  <si>
    <t>GRATIOT</t>
  </si>
  <si>
    <t>00140</t>
  </si>
  <si>
    <t>ALMA, CITY OF</t>
  </si>
  <si>
    <t>Hayes Avenue Reconstruction</t>
  </si>
  <si>
    <t>W201010</t>
  </si>
  <si>
    <t>Kurt Swendsen</t>
  </si>
  <si>
    <t>LAPEER</t>
  </si>
  <si>
    <t>00150</t>
  </si>
  <si>
    <t>ALMONT, VILLAGE OF</t>
  </si>
  <si>
    <t>300,000 Gallon Pedisphere</t>
  </si>
  <si>
    <t>Tank</t>
  </si>
  <si>
    <t>W201041</t>
  </si>
  <si>
    <t>School Street Water Reconstruction &amp; Water Main Replacement</t>
  </si>
  <si>
    <t>W201021</t>
  </si>
  <si>
    <t>Hamilton Avenue &amp; Currier Street Water Main Replacement</t>
  </si>
  <si>
    <t>W201017</t>
  </si>
  <si>
    <t>WASHTENAW</t>
  </si>
  <si>
    <t>00220</t>
  </si>
  <si>
    <t>ANN ARBOR</t>
  </si>
  <si>
    <t>South Blvd - Coler Road Water and Sanitary, 2019-028-.31</t>
  </si>
  <si>
    <t>209092</t>
  </si>
  <si>
    <t>SJ</t>
  </si>
  <si>
    <t>UM - Michigan Medicine Clinical Inpatient Tower, CVLP19-024.15</t>
  </si>
  <si>
    <t>209049</t>
  </si>
  <si>
    <t>The Cottages at Barton Green, CVLP19-.19.31</t>
  </si>
  <si>
    <t>209050</t>
  </si>
  <si>
    <t>309 North Ashley, CVLP19-021.31</t>
  </si>
  <si>
    <t>209042</t>
  </si>
  <si>
    <t>Barton Drive Water Main Replacement and Resurfacing Project</t>
  </si>
  <si>
    <t>209039</t>
  </si>
  <si>
    <t>UM - New Dance Building, CVLP19-018.31</t>
  </si>
  <si>
    <t>209035</t>
  </si>
  <si>
    <t>UM Alexander G. Ruthven Museums Renovation and Addition, CVLP19-002.31</t>
  </si>
  <si>
    <t>209036</t>
  </si>
  <si>
    <t>First and Ashley Street</t>
  </si>
  <si>
    <t>209025</t>
  </si>
  <si>
    <t>Bristol Ridge Townhomes, CVLP19-013.31</t>
  </si>
  <si>
    <t>209012</t>
  </si>
  <si>
    <t>00221</t>
  </si>
  <si>
    <t>ANN ARBOR TOWNSHIP</t>
  </si>
  <si>
    <t>KLA CoprorationResearch and Development</t>
  </si>
  <si>
    <t>W203007</t>
  </si>
  <si>
    <t>SAB</t>
  </si>
  <si>
    <t>IOSCO</t>
  </si>
  <si>
    <t>00290</t>
  </si>
  <si>
    <t>AU SABLE TOWNSHIP</t>
  </si>
  <si>
    <t>2020 McNall &amp; Denise St WME</t>
  </si>
  <si>
    <t>202015</t>
  </si>
  <si>
    <t>OAKLAND</t>
  </si>
  <si>
    <t>00325</t>
  </si>
  <si>
    <t>ROCHESTER HILLS</t>
  </si>
  <si>
    <t>Auburn Phamaceutical (City File #20-003)</t>
  </si>
  <si>
    <t>204140</t>
  </si>
  <si>
    <t>AI</t>
  </si>
  <si>
    <t>Brewster Village, City Filel #18-0165</t>
  </si>
  <si>
    <t>204130</t>
  </si>
  <si>
    <t>Campus Corners Outlet - City File No. 18-001</t>
  </si>
  <si>
    <t>204078</t>
  </si>
  <si>
    <t>Rochester Hills Trio, City File #18-016</t>
  </si>
  <si>
    <t>204018</t>
  </si>
  <si>
    <t>Emmons Road Watermain Relocate</t>
  </si>
  <si>
    <t>204016</t>
  </si>
  <si>
    <t>Glidewell Subdivision Water Main Replacement Project E20-004</t>
  </si>
  <si>
    <t>204017</t>
  </si>
  <si>
    <t>CALHOUN</t>
  </si>
  <si>
    <t>00450</t>
  </si>
  <si>
    <t>BATTLE CREEK - VERONA SYSTEM</t>
  </si>
  <si>
    <t>2020 Infrastructure Improvements</t>
  </si>
  <si>
    <t>205024</t>
  </si>
  <si>
    <t>kmr</t>
  </si>
  <si>
    <t>Pheasant Run Sanitary Sewer Improvements</t>
  </si>
  <si>
    <t>205015</t>
  </si>
  <si>
    <t>BAY</t>
  </si>
  <si>
    <t>00465</t>
  </si>
  <si>
    <t>BAY AREA WATER SYSTEM</t>
  </si>
  <si>
    <t>Williams Township elevated tank mixer</t>
  </si>
  <si>
    <t>209080</t>
  </si>
  <si>
    <t>BL</t>
  </si>
  <si>
    <t>MANISTEE</t>
  </si>
  <si>
    <t>00510</t>
  </si>
  <si>
    <t>BEAR LAKE, VILLAGE OF</t>
  </si>
  <si>
    <t>Village of Bear Lake Water System Improvements</t>
  </si>
  <si>
    <t>W207021</t>
  </si>
  <si>
    <t>Conradson</t>
  </si>
  <si>
    <t>Village of Bear Lake Water system Improvements</t>
  </si>
  <si>
    <t>00517</t>
  </si>
  <si>
    <t>BEAVER ROAD AREA WATER ASSOC.</t>
  </si>
  <si>
    <t>Jeske Drive Extension</t>
  </si>
  <si>
    <t>202028</t>
  </si>
  <si>
    <t>GLADWIN</t>
  </si>
  <si>
    <t>00520</t>
  </si>
  <si>
    <t>BEAVERTON</t>
  </si>
  <si>
    <t>Terry Diane Street Recon</t>
  </si>
  <si>
    <t>W202023</t>
  </si>
  <si>
    <t>Pump Station Replacements/Beaverton</t>
  </si>
  <si>
    <t>202010</t>
  </si>
  <si>
    <t>EATON</t>
  </si>
  <si>
    <t>00590</t>
  </si>
  <si>
    <t>BELLEVUE, VILLAGE OF</t>
  </si>
  <si>
    <t>Williams Street Water Main</t>
  </si>
  <si>
    <t>W201005</t>
  </si>
  <si>
    <t>MTJ</t>
  </si>
  <si>
    <t>BERRIEN</t>
  </si>
  <si>
    <t>00600</t>
  </si>
  <si>
    <t>BENTON HARBOR</t>
  </si>
  <si>
    <t>Elevated Tank Rehabilitation DWRF Contract 5</t>
  </si>
  <si>
    <t>209068</t>
  </si>
  <si>
    <t>COBH Stevens Street</t>
  </si>
  <si>
    <t>209072</t>
  </si>
  <si>
    <t>Pipestone Corridor Reconstruction Project DWSRF contract 1</t>
  </si>
  <si>
    <t>209069</t>
  </si>
  <si>
    <t>Contract #3 - NE Section Sewer Reconstruction Project</t>
  </si>
  <si>
    <t>209071</t>
  </si>
  <si>
    <t>Maple and Vineyard Street Reconstruction Project - contract 2</t>
  </si>
  <si>
    <t>209070</t>
  </si>
  <si>
    <t>00605</t>
  </si>
  <si>
    <t>BENTON CHARTER TOWNSHIP</t>
  </si>
  <si>
    <t>Colfax Avenue</t>
  </si>
  <si>
    <t>209082</t>
  </si>
  <si>
    <t>Trumpeter Bay - Cygnet Lake Drive North</t>
  </si>
  <si>
    <t>209038</t>
  </si>
  <si>
    <t>BENZIE</t>
  </si>
  <si>
    <t>00610</t>
  </si>
  <si>
    <t>BENZONIA VILLAGE OF</t>
  </si>
  <si>
    <t>Village of Benzonia USDA Water System Improvements Project-Water Tank Painting</t>
  </si>
  <si>
    <t/>
  </si>
  <si>
    <t>W207004</t>
  </si>
  <si>
    <t>Village of Benzonia USDA Water System Improvements Project -Well and Well House</t>
  </si>
  <si>
    <t>W202003</t>
  </si>
  <si>
    <t>Village of Benzonia USDA Water System Improvements Project -Distribution System</t>
  </si>
  <si>
    <t>W207002</t>
  </si>
  <si>
    <t>00722</t>
  </si>
  <si>
    <t>BIRCH RUN TOWNSHIP</t>
  </si>
  <si>
    <t>Canadaway Water Main Loop</t>
  </si>
  <si>
    <t>202008</t>
  </si>
  <si>
    <t>00730</t>
  </si>
  <si>
    <t>BIRMINGHAM</t>
  </si>
  <si>
    <t>Lakeview Avenue Paving Project #20-20 (P)</t>
  </si>
  <si>
    <t>204128</t>
  </si>
  <si>
    <t>Birmingham Country Club</t>
  </si>
  <si>
    <t>204038</t>
  </si>
  <si>
    <t>GRAND TRAVERSE</t>
  </si>
  <si>
    <t>00733</t>
  </si>
  <si>
    <t>BLACK BEAR FARMS</t>
  </si>
  <si>
    <t>Flushing Hydrant Install</t>
  </si>
  <si>
    <t>207022</t>
  </si>
  <si>
    <t>00743</t>
  </si>
  <si>
    <t>BLAIR TOWNSHIP</t>
  </si>
  <si>
    <t>US 31 Widening Water Main Adjustments</t>
  </si>
  <si>
    <t>W207005</t>
  </si>
  <si>
    <t>00775</t>
  </si>
  <si>
    <t>BLOOMFIELD HILLS</t>
  </si>
  <si>
    <t>Orchard Lane Extension</t>
  </si>
  <si>
    <t>204185</t>
  </si>
  <si>
    <t>00790</t>
  </si>
  <si>
    <t>BLOOMFIELD TOWNSHIP</t>
  </si>
  <si>
    <t>Xfinity Store at Village of Bloomfield</t>
  </si>
  <si>
    <t>204139</t>
  </si>
  <si>
    <t>Lauren Court Road Paving &amp; Water Main Extension</t>
  </si>
  <si>
    <t>204113</t>
  </si>
  <si>
    <t>Maple Office Park II</t>
  </si>
  <si>
    <t>204060</t>
  </si>
  <si>
    <t>Assisted Memory Care Facility</t>
  </si>
  <si>
    <t>204040</t>
  </si>
  <si>
    <t>Long Lake PRV Project</t>
  </si>
  <si>
    <t>204028</t>
  </si>
  <si>
    <t>CHARLEVOIX</t>
  </si>
  <si>
    <t>00810</t>
  </si>
  <si>
    <t>BOYNE FALLS, VILLAGE OF</t>
  </si>
  <si>
    <t>Dollar General Boyne Falls Water Main Extension</t>
  </si>
  <si>
    <t>W207019</t>
  </si>
  <si>
    <t>00840</t>
  </si>
  <si>
    <t>BRIDGEPORT TOWNSHIP</t>
  </si>
  <si>
    <t>2020 Watermain Improvements</t>
  </si>
  <si>
    <t>202011</t>
  </si>
  <si>
    <t>LIVINGSTON</t>
  </si>
  <si>
    <t>00860</t>
  </si>
  <si>
    <t>BRIGHTON, CITY OF</t>
  </si>
  <si>
    <t>Bluffs at Spring Hill / Brighton</t>
  </si>
  <si>
    <t>W203027</t>
  </si>
  <si>
    <t>OKV</t>
  </si>
  <si>
    <t>00940</t>
  </si>
  <si>
    <t>BROWNSTOWN TOWNSHIP</t>
  </si>
  <si>
    <t>Redwood Living</t>
  </si>
  <si>
    <t>204045</t>
  </si>
  <si>
    <t>JA</t>
  </si>
  <si>
    <t>01023</t>
  </si>
  <si>
    <t>BYRON-GAINES UTILITY AUTHORITY</t>
  </si>
  <si>
    <t>92nd Street &amp; US-131 Watermain Improvements</t>
  </si>
  <si>
    <t>206062</t>
  </si>
  <si>
    <t>84th Street Bar and Grille</t>
  </si>
  <si>
    <t>206057</t>
  </si>
  <si>
    <t>Byron Commerce Drive Extension</t>
  </si>
  <si>
    <t>206058</t>
  </si>
  <si>
    <t>Railview Ridge Phase 3</t>
  </si>
  <si>
    <t>206054</t>
  </si>
  <si>
    <t>Lone Oak - Kent LLC</t>
  </si>
  <si>
    <t>206053</t>
  </si>
  <si>
    <t>Townhomes at Cook's Crossing North and Cook's Crossing North Phase 3 Site Condominiums`</t>
  </si>
  <si>
    <t>206052</t>
  </si>
  <si>
    <t>68th Street Parcels</t>
  </si>
  <si>
    <t>206051</t>
  </si>
  <si>
    <t>Byron-Gaines Utility Authority 1,000,000 Gallon Spheroid Exterior Overcoat, Dry Interior Spot Repaint, and Miscellaneous Repairs</t>
  </si>
  <si>
    <t>206042</t>
  </si>
  <si>
    <t>Stonegate of Byron Center Phase 4</t>
  </si>
  <si>
    <t>206031</t>
  </si>
  <si>
    <t>206030</t>
  </si>
  <si>
    <t>100th Street &amp; US-131 Watermain Improvements</t>
  </si>
  <si>
    <t>206029</t>
  </si>
  <si>
    <t>Railside West Phase 6</t>
  </si>
  <si>
    <t>206028</t>
  </si>
  <si>
    <t>Summer Shores Condominiums - No. 3</t>
  </si>
  <si>
    <t>206003</t>
  </si>
  <si>
    <t>WEXFORD</t>
  </si>
  <si>
    <t>01030</t>
  </si>
  <si>
    <t>CADILLAC, CITY OF</t>
  </si>
  <si>
    <t>Cadillac Junction - Ph. 2</t>
  </si>
  <si>
    <t>W2070013</t>
  </si>
  <si>
    <t>Mason Street and Bremer Street Reconstruction</t>
  </si>
  <si>
    <t>W207008</t>
  </si>
  <si>
    <t>01039</t>
  </si>
  <si>
    <t>CALEDONIA TOWNSHIP</t>
  </si>
  <si>
    <t>South Point Park Condominium Development</t>
  </si>
  <si>
    <t>206061</t>
  </si>
  <si>
    <t>Kerkstra Building No. 2 - 5295 68th Street</t>
  </si>
  <si>
    <t>206056</t>
  </si>
  <si>
    <t>Phosphate Corrosion Control Product Change</t>
  </si>
  <si>
    <t>206038</t>
  </si>
  <si>
    <t>Graymoor - Phase 3</t>
  </si>
  <si>
    <t>206033</t>
  </si>
  <si>
    <t>Emmons Street and Main Street Culvert Replacement</t>
  </si>
  <si>
    <t>206014</t>
  </si>
  <si>
    <t>Circle K - Caledonia Township</t>
  </si>
  <si>
    <t>206009</t>
  </si>
  <si>
    <t>South Point Park Commercial Development</t>
  </si>
  <si>
    <t>206004</t>
  </si>
  <si>
    <t>01100</t>
  </si>
  <si>
    <t>CANTON TOWNSHIP</t>
  </si>
  <si>
    <t>Arbor Glen</t>
  </si>
  <si>
    <t>204148</t>
  </si>
  <si>
    <t>Canton Twp 2020 Water Main CIP: Glengarry Village Subdivision No. 1</t>
  </si>
  <si>
    <t>204144</t>
  </si>
  <si>
    <t>TUSCOLA</t>
  </si>
  <si>
    <t>01130</t>
  </si>
  <si>
    <t>CARO, CITY OF</t>
  </si>
  <si>
    <t>Joy Street From Almer to Montague</t>
  </si>
  <si>
    <t>W202016</t>
  </si>
  <si>
    <t>JR</t>
  </si>
  <si>
    <t>CASS</t>
  </si>
  <si>
    <t>01250</t>
  </si>
  <si>
    <t>CASSOPOLIS</t>
  </si>
  <si>
    <t>Downtown Transformation Projects</t>
  </si>
  <si>
    <t>205032</t>
  </si>
  <si>
    <t>01330</t>
  </si>
  <si>
    <t>CHARLEVOIX, CITY OF</t>
  </si>
  <si>
    <t>Charlevoix Pointe Condominiums</t>
  </si>
  <si>
    <t>209062</t>
  </si>
  <si>
    <t>jayamani</t>
  </si>
  <si>
    <t>Pine River Lane Watermain Construction</t>
  </si>
  <si>
    <t>209053</t>
  </si>
  <si>
    <t>Westra</t>
  </si>
  <si>
    <t>01370</t>
  </si>
  <si>
    <t>CHELSEA</t>
  </si>
  <si>
    <t>Wellington &amp; Lane Street Improvements</t>
  </si>
  <si>
    <t>W203001</t>
  </si>
  <si>
    <t>MACOMB</t>
  </si>
  <si>
    <t>01390</t>
  </si>
  <si>
    <t>CHESTERFIELD TOWNSHIP</t>
  </si>
  <si>
    <t>Gratiot Ave PRV and Meter Pit Reconstruction</t>
  </si>
  <si>
    <t>204136</t>
  </si>
  <si>
    <t>WD</t>
  </si>
  <si>
    <t>Carriage Way Commons, Phase 1</t>
  </si>
  <si>
    <t>204134</t>
  </si>
  <si>
    <t>23 Mile Road Water Main</t>
  </si>
  <si>
    <t>204097</t>
  </si>
  <si>
    <t>Phase 1 - Proposed Homegoods, Home Furnishing Store</t>
  </si>
  <si>
    <t>204065</t>
  </si>
  <si>
    <t>Delano Place</t>
  </si>
  <si>
    <t>204007</t>
  </si>
  <si>
    <t>CLARE</t>
  </si>
  <si>
    <t>01420</t>
  </si>
  <si>
    <t>CLARE, CITY OF</t>
  </si>
  <si>
    <t>Little Tobacco Drain utility relocation</t>
  </si>
  <si>
    <t>W202029</t>
  </si>
  <si>
    <t>THC of MI - Clare/ City of Clare, MI</t>
  </si>
  <si>
    <t>202001</t>
  </si>
  <si>
    <t>Matthew Sylvester</t>
  </si>
  <si>
    <t>01480</t>
  </si>
  <si>
    <t>CLINTON TOWNSHIP</t>
  </si>
  <si>
    <t>Parkstone Apartments</t>
  </si>
  <si>
    <t>204175</t>
  </si>
  <si>
    <t>Tap Grant Pathway Project - Clinton River Road</t>
  </si>
  <si>
    <t>204091</t>
  </si>
  <si>
    <t>Water Main Replacement Project - Cobham Ct, Bayham Ct &amp; Kentvale Crossings</t>
  </si>
  <si>
    <t>204076</t>
  </si>
  <si>
    <t>Clinton Township Water Storage Tank Improvements</t>
  </si>
  <si>
    <t>204070</t>
  </si>
  <si>
    <t>Clinton River Road Water Main Replacement Project</t>
  </si>
  <si>
    <t>204043</t>
  </si>
  <si>
    <t>Valencia at Montclair</t>
  </si>
  <si>
    <t>204026</t>
  </si>
  <si>
    <t>Water Main Replacement Project - Meadowdale</t>
  </si>
  <si>
    <t>204001</t>
  </si>
  <si>
    <t>BRANCH</t>
  </si>
  <si>
    <t>01500</t>
  </si>
  <si>
    <t>COLDWATER</t>
  </si>
  <si>
    <t>Big Boy Pump Station Replacement</t>
  </si>
  <si>
    <t>205013</t>
  </si>
  <si>
    <t>MV</t>
  </si>
  <si>
    <t>01570</t>
  </si>
  <si>
    <t>COLUMBIAVILLE, VILLAGE OF</t>
  </si>
  <si>
    <t>150,000 Gallon Sphere Exterior &amp; Interior Repairs</t>
  </si>
  <si>
    <t>W201018</t>
  </si>
  <si>
    <t>01573</t>
  </si>
  <si>
    <t>COMMERCE TOWNSHIP</t>
  </si>
  <si>
    <t>Commerce Township Fire Station #3</t>
  </si>
  <si>
    <t>204155</t>
  </si>
  <si>
    <t>Glengary Elementary Water Main Extension (Hydrant Lead)</t>
  </si>
  <si>
    <t>204103</t>
  </si>
  <si>
    <t>Windwheel Estates Condominiums</t>
  </si>
  <si>
    <t>204068</t>
  </si>
  <si>
    <t>Woodbury Water Main Extension</t>
  </si>
  <si>
    <t>204047</t>
  </si>
  <si>
    <t>Rock Ridge</t>
  </si>
  <si>
    <t>194370</t>
  </si>
  <si>
    <t>JB</t>
  </si>
  <si>
    <t>SHIAWASSEE</t>
  </si>
  <si>
    <t>01640</t>
  </si>
  <si>
    <t>CORUNNA, CITY OF</t>
  </si>
  <si>
    <t>New Watermain/Parmenter Road</t>
  </si>
  <si>
    <t>W201032</t>
  </si>
  <si>
    <t>01730</t>
  </si>
  <si>
    <t>DEARBORN</t>
  </si>
  <si>
    <t>CSO #001 Storm Sewer Separation, Contract #3, DBN Job 10-01-073</t>
  </si>
  <si>
    <t>204101</t>
  </si>
  <si>
    <t>Watermain Replacement &amp; Ashphalt Resurfacing, PH I, 2020 BG, NBG, Job No. 2019-030</t>
  </si>
  <si>
    <t>204063</t>
  </si>
  <si>
    <t>Watermain Replacement &amp; Ashphalt Resurfacing, Ph. II, 2020, Job No. 2019-031</t>
  </si>
  <si>
    <t>24062</t>
  </si>
  <si>
    <t>Park and Nona Reconstruction, City of Dearborn Job# 2020-023</t>
  </si>
  <si>
    <t>204055</t>
  </si>
  <si>
    <t>CSO #003 &amp; #005 Storm Sewer Separation, Phase 3, City of Dearborn Job # 2015-027</t>
  </si>
  <si>
    <t>204023</t>
  </si>
  <si>
    <t>01740</t>
  </si>
  <si>
    <t>DEARBORN HEIGHTS</t>
  </si>
  <si>
    <t>Lower Rouge CSO Design, CSO Area L-43</t>
  </si>
  <si>
    <t>204117</t>
  </si>
  <si>
    <t>2019 Water Main Improvement Program, Joy Road and Silvery Lane</t>
  </si>
  <si>
    <t>204013</t>
  </si>
  <si>
    <t>01790</t>
  </si>
  <si>
    <t>CHARTER TOWNSHIP OF DELTA</t>
  </si>
  <si>
    <t>South Creyts Pump Station Storage Tank Parallel Fill Connection</t>
  </si>
  <si>
    <t>W201045</t>
  </si>
  <si>
    <t>St. Joseph Highway Watermain</t>
  </si>
  <si>
    <t>W201026</t>
  </si>
  <si>
    <t>2,000,000 Gallon Ground Tank - Snow Road</t>
  </si>
  <si>
    <t>W201020</t>
  </si>
  <si>
    <t>I-496 Crossing WM Replacements &amp; Bennington Road WM Extension</t>
  </si>
  <si>
    <t>W201006</t>
  </si>
  <si>
    <t>01798</t>
  </si>
  <si>
    <t>DETROIT METROPOLITAN WAYNE CO. AIRPORT</t>
  </si>
  <si>
    <t>Centralized Deicing Facility and Runway 21R Hold Bay</t>
  </si>
  <si>
    <t>204081</t>
  </si>
  <si>
    <t>01800</t>
  </si>
  <si>
    <t>DETROIT CITY OF</t>
  </si>
  <si>
    <t>CIPMO CS-1812, Contract No. WS-713, Jefferson-Chalmers</t>
  </si>
  <si>
    <t>204100</t>
  </si>
  <si>
    <t>CIPMO CS-1812, Contract No. WS-718, New Center Commons and Virginia Park</t>
  </si>
  <si>
    <t>204087</t>
  </si>
  <si>
    <t>CIPMO CS-1812, Contract No. WS-715, Westside Neighborhoods (Riverdale, Miller Grove, Mincok Park &amp; Rosedale Park)</t>
  </si>
  <si>
    <t>204088</t>
  </si>
  <si>
    <t>FCA Detroit 2 Assembly Plant Railyard Expansion</t>
  </si>
  <si>
    <t>204072</t>
  </si>
  <si>
    <t>Gordie Howe Int'l Bridge - Pckg 2 I-95 Service Drives to Wheelock St to Livernois Ave</t>
  </si>
  <si>
    <t>204059</t>
  </si>
  <si>
    <t>FCA Detroit 2 Assembly Plant Trailer Marshaling Lot S8</t>
  </si>
  <si>
    <t>204037</t>
  </si>
  <si>
    <t>01810</t>
  </si>
  <si>
    <t>DEXTER</t>
  </si>
  <si>
    <t>Utilities Instrumentation Services, Inc.</t>
  </si>
  <si>
    <t>W203026</t>
  </si>
  <si>
    <t>ALLEGAN</t>
  </si>
  <si>
    <t>01845</t>
  </si>
  <si>
    <t>DORR-LEIGHTON</t>
  </si>
  <si>
    <t>Watermain in 147th Avenue</t>
  </si>
  <si>
    <t>205031</t>
  </si>
  <si>
    <t>MONROE</t>
  </si>
  <si>
    <t>01880</t>
  </si>
  <si>
    <t>DUNDEE</t>
  </si>
  <si>
    <t>Dundee Place Apartments IV</t>
  </si>
  <si>
    <t>W203002</t>
  </si>
  <si>
    <t>INGHAM</t>
  </si>
  <si>
    <t>01990</t>
  </si>
  <si>
    <t>EAST LANSING, CITY OF</t>
  </si>
  <si>
    <t>FY20 Utility Replacement Project</t>
  </si>
  <si>
    <t>W201033</t>
  </si>
  <si>
    <t>500,000 Gallon Spheroid</t>
  </si>
  <si>
    <t>W201031</t>
  </si>
  <si>
    <t>02077</t>
  </si>
  <si>
    <t>EDWARDSBURG</t>
  </si>
  <si>
    <t>April Street Water Main Extension</t>
  </si>
  <si>
    <t>205017</t>
  </si>
  <si>
    <t>02125</t>
  </si>
  <si>
    <t>EMMETT TOWNSHIP</t>
  </si>
  <si>
    <t>Hilton - Home 2</t>
  </si>
  <si>
    <t>205004</t>
  </si>
  <si>
    <t>OSCEOLA</t>
  </si>
  <si>
    <t>02190</t>
  </si>
  <si>
    <t>EVART, CITY OF</t>
  </si>
  <si>
    <t>Interior renovation and sanitary repairs for the 300,000 gallon pedisphere, Tank 1</t>
  </si>
  <si>
    <t>W207009</t>
  </si>
  <si>
    <t>02230</t>
  </si>
  <si>
    <t>FARMINGTON, CITY OF</t>
  </si>
  <si>
    <t>Mayfield Street Reconstruction</t>
  </si>
  <si>
    <t>204042</t>
  </si>
  <si>
    <t>02240</t>
  </si>
  <si>
    <t>FARMINGTON HILLS, CITY OF</t>
  </si>
  <si>
    <t>Botsford MFP - Oxford Avenue</t>
  </si>
  <si>
    <t>204174</t>
  </si>
  <si>
    <t>Nissan Test Crash Facility</t>
  </si>
  <si>
    <t>204168</t>
  </si>
  <si>
    <t>Additions &amp; renovations for The Manor of Farmington Hills</t>
  </si>
  <si>
    <t>204129</t>
  </si>
  <si>
    <t>FHOB / 35555 12 Mile / Case No. 63-5-2019</t>
  </si>
  <si>
    <t>204111</t>
  </si>
  <si>
    <t>Harbor Chase</t>
  </si>
  <si>
    <t>204041</t>
  </si>
  <si>
    <t>Northpoint - Farmington Hills</t>
  </si>
  <si>
    <t>204032</t>
  </si>
  <si>
    <t>Hathaway St Reconstruction, Grand River to End</t>
  </si>
  <si>
    <t>204025</t>
  </si>
  <si>
    <t>02280</t>
  </si>
  <si>
    <t>FERNDALE</t>
  </si>
  <si>
    <t>Iron Ridge Phase 2</t>
  </si>
  <si>
    <t>204164</t>
  </si>
  <si>
    <t>2020 Water Main Improvement Project - Burdette Street - Mapledale Street</t>
  </si>
  <si>
    <t>204029</t>
  </si>
  <si>
    <t>02285</t>
  </si>
  <si>
    <t>FERRYSBURG</t>
  </si>
  <si>
    <t>2nd Street Water Main Improvements</t>
  </si>
  <si>
    <t>206015</t>
  </si>
  <si>
    <t>GENESEE</t>
  </si>
  <si>
    <t>02310</t>
  </si>
  <si>
    <t>FLINT, CITY OF</t>
  </si>
  <si>
    <t>Longway Boulevard Replacement</t>
  </si>
  <si>
    <t>209076</t>
  </si>
  <si>
    <t>Seecondary Water Supply</t>
  </si>
  <si>
    <t>209043</t>
  </si>
  <si>
    <t>ST CLAIR</t>
  </si>
  <si>
    <t>02385</t>
  </si>
  <si>
    <t>FORT GRATIOT TOWNSHIP</t>
  </si>
  <si>
    <t>Parker Road Water Main Extension</t>
  </si>
  <si>
    <t>204169</t>
  </si>
  <si>
    <t>200,000-Gallon Elevated Tank Interior Repainting &amp; Minor Repairs</t>
  </si>
  <si>
    <t>204161</t>
  </si>
  <si>
    <t>02400</t>
  </si>
  <si>
    <t>FOWLERVILLE, VILLAGE OF</t>
  </si>
  <si>
    <t>Village of Fowlerville - North Street Reconstruction</t>
  </si>
  <si>
    <t>W203022</t>
  </si>
  <si>
    <t>02470</t>
  </si>
  <si>
    <t>TITTABAWASSEE TOWNSHIP</t>
  </si>
  <si>
    <t>Quail Hollow IV</t>
  </si>
  <si>
    <t>8" Watermiain extension to WTF</t>
  </si>
  <si>
    <t>W202018</t>
  </si>
  <si>
    <t>02550</t>
  </si>
  <si>
    <t>GARDEN CITY</t>
  </si>
  <si>
    <t>Donnelly Street Water Main Replacement</t>
  </si>
  <si>
    <t>204127</t>
  </si>
  <si>
    <t>LA Fitness Garden City</t>
  </si>
  <si>
    <t>204014</t>
  </si>
  <si>
    <t>02565</t>
  </si>
  <si>
    <t>GARFIELD CHARTER TOWNSHIP</t>
  </si>
  <si>
    <t>Water Main Extension to serve Phase 1 of Harris Hills Estates</t>
  </si>
  <si>
    <t>W207018</t>
  </si>
  <si>
    <t>KEWEENAW</t>
  </si>
  <si>
    <t>02590</t>
  </si>
  <si>
    <t>SHERMAN TOWNSHIP</t>
  </si>
  <si>
    <t>New Well 3</t>
  </si>
  <si>
    <t>Well</t>
  </si>
  <si>
    <t>208006</t>
  </si>
  <si>
    <t>TF</t>
  </si>
  <si>
    <t>OTSEGO</t>
  </si>
  <si>
    <t>02600</t>
  </si>
  <si>
    <t>GAYLORD, CITY OF</t>
  </si>
  <si>
    <t>Comfort Inn - Gaylord Phase I</t>
  </si>
  <si>
    <t>W207020</t>
  </si>
  <si>
    <t>2021 Dickerson Road Improvements</t>
  </si>
  <si>
    <t>207017</t>
  </si>
  <si>
    <t>Menards-Gaylord</t>
  </si>
  <si>
    <t>207016</t>
  </si>
  <si>
    <t>02615</t>
  </si>
  <si>
    <t>GENESEE COUNTY WATER SYSTEM</t>
  </si>
  <si>
    <t>Meter Pit for Flint Secondary Water Supply</t>
  </si>
  <si>
    <t>209044</t>
  </si>
  <si>
    <t>McKinley Road Replacement</t>
  </si>
  <si>
    <t>209034</t>
  </si>
  <si>
    <t>Flint GFX Extension</t>
  </si>
  <si>
    <t>209027</t>
  </si>
  <si>
    <t>Chemical feed storage and equipment modifications</t>
  </si>
  <si>
    <t>209029</t>
  </si>
  <si>
    <t>02620</t>
  </si>
  <si>
    <t>GEORGETOWN TOWNSHIP</t>
  </si>
  <si>
    <t>Sugar Maple Estates</t>
  </si>
  <si>
    <t>206048</t>
  </si>
  <si>
    <t>Waterford Place - Phase 3</t>
  </si>
  <si>
    <t>206046</t>
  </si>
  <si>
    <t>Two Oaks</t>
  </si>
  <si>
    <t>206049</t>
  </si>
  <si>
    <t>Cedar Lake Estates No. 14</t>
  </si>
  <si>
    <t>206044</t>
  </si>
  <si>
    <t>South Blendon Vista - Phase One</t>
  </si>
  <si>
    <t>206022</t>
  </si>
  <si>
    <t>DELTA</t>
  </si>
  <si>
    <t>02640</t>
  </si>
  <si>
    <t>GLADSTONE</t>
  </si>
  <si>
    <t>Finished Water Reservoir Upgrades and Painting</t>
  </si>
  <si>
    <t>209033</t>
  </si>
  <si>
    <t>02656</t>
  </si>
  <si>
    <t>GLEN MEADOWS CONDOMINIUMS</t>
  </si>
  <si>
    <t>Well #1 Replacement</t>
  </si>
  <si>
    <t>207015</t>
  </si>
  <si>
    <t>02745</t>
  </si>
  <si>
    <t>CHARTER TOWNSHIP OF GRAND BLANC</t>
  </si>
  <si>
    <t>Shannon Precision Fasteners</t>
  </si>
  <si>
    <t>W201002</t>
  </si>
  <si>
    <t>Kevin Lemmer</t>
  </si>
  <si>
    <t>02760</t>
  </si>
  <si>
    <t>GRAND HAVEN TOWNSHIP</t>
  </si>
  <si>
    <t>Ferris Street Water Supply System Extension</t>
  </si>
  <si>
    <t>206070</t>
  </si>
  <si>
    <t>Warber Drain Drainage Improvements</t>
  </si>
  <si>
    <t>206035</t>
  </si>
  <si>
    <t>The Shoreline Center</t>
  </si>
  <si>
    <t>206018</t>
  </si>
  <si>
    <t>02770</t>
  </si>
  <si>
    <t>GRAND LEDGE, CITY OF</t>
  </si>
  <si>
    <t>Orthophosphate Bypass of Iron Removal Plant</t>
  </si>
  <si>
    <t>WTP</t>
  </si>
  <si>
    <t>W201036</t>
  </si>
  <si>
    <t>Kent, Lamson, Liberty, South &amp; Taylor Street Improvements</t>
  </si>
  <si>
    <t>W201030</t>
  </si>
  <si>
    <t>Meadow Woods East - Phase 3</t>
  </si>
  <si>
    <t>W201019</t>
  </si>
  <si>
    <t>02790</t>
  </si>
  <si>
    <t>GRAND RAPIDS</t>
  </si>
  <si>
    <t>Improvements to the South and North Clearwell at the Lake Michigan Filtration Plant</t>
  </si>
  <si>
    <t>209098</t>
  </si>
  <si>
    <t>Reconstruction of Woodward Lane from Sunnybrook Avenue to Fulton Street and Sunnybrook Avenue from Woodward Lane to Fulton Street and Resurfacing of Lyon Street from Mack Avenue to Fuller Avenue</t>
  </si>
  <si>
    <t>209079</t>
  </si>
  <si>
    <t>Reconstruction of Tremont Boulevard from Covell Avenue to Ravine Drive; Resurfacing of Tremont Boulevard from Ravine Drive to Mount Mercy Drive and Ravine Drive from Tremont Boulevard to Fourth Street; and Water Main Replacement in Simpson Court from…..</t>
  </si>
  <si>
    <t>209073</t>
  </si>
  <si>
    <t>Reconstruction of Rosewood Avenue from CSX Railroad to Burton Street with Full Water Main Replacement</t>
  </si>
  <si>
    <t>209066</t>
  </si>
  <si>
    <t>westra</t>
  </si>
  <si>
    <t>Northridge Drive Utility Extension</t>
  </si>
  <si>
    <t>209060</t>
  </si>
  <si>
    <t>Watermain in Wilson Avenue (M-11) and Public Easement (NW); Blain's Farm &amp; Fleet</t>
  </si>
  <si>
    <t>209056</t>
  </si>
  <si>
    <t>Sarkipato</t>
  </si>
  <si>
    <t>Improvements in Sinclair Avenue and Construction of Trowbridge Street and "Laker Connector"</t>
  </si>
  <si>
    <t>209054</t>
  </si>
  <si>
    <t>Improvements at the Wilson Pump Station and Reservoir</t>
  </si>
  <si>
    <t>209055</t>
  </si>
  <si>
    <t>Southern Sun - Phase 1</t>
  </si>
  <si>
    <t>209047</t>
  </si>
  <si>
    <t>Jayamani</t>
  </si>
  <si>
    <t>Watermain in Town Center Drive, Executive Parkway, Verdure Parkway and Public Easement (SE) - Garden Apartments - Phase 1</t>
  </si>
  <si>
    <t>209037</t>
  </si>
  <si>
    <t>Indian Trails Camp at Aman Park - Phase II</t>
  </si>
  <si>
    <t>209032</t>
  </si>
  <si>
    <t>Community West Credit Union</t>
  </si>
  <si>
    <t>209031</t>
  </si>
  <si>
    <t>Pump Improvements to Booster Station D</t>
  </si>
  <si>
    <t>209024</t>
  </si>
  <si>
    <t>Improvements to Filter No. 1 at the Lake Michigan Filtration Plant</t>
  </si>
  <si>
    <t>209023</t>
  </si>
  <si>
    <t>Hall Street Reconstruction</t>
  </si>
  <si>
    <t>209004</t>
  </si>
  <si>
    <t>02820</t>
  </si>
  <si>
    <t>GRANDVILLE</t>
  </si>
  <si>
    <t>Grandville DDA Farmers Market</t>
  </si>
  <si>
    <t>206039</t>
  </si>
  <si>
    <t>Water Main Improvements in Kiowa Court and in Comanche Court and near Aaron Avenue</t>
  </si>
  <si>
    <t>206002</t>
  </si>
  <si>
    <t>02838</t>
  </si>
  <si>
    <t>GREAT LAKES WATER AUTHORITY</t>
  </si>
  <si>
    <t>Kercheval Main Cast Iron Pipe Rehabilitation Project - 16 inch line stop installation</t>
  </si>
  <si>
    <t>209094</t>
  </si>
  <si>
    <t>Springwells WTP 1930 Sedimentation Basin Sluice Gates, Guide, and Hoist Improvement</t>
  </si>
  <si>
    <t>209093</t>
  </si>
  <si>
    <t>Kercheval Main Cast Iron Pipe Rehabilitation Pilot Project</t>
  </si>
  <si>
    <t>209058</t>
  </si>
  <si>
    <t>Yard Piping, Valves and Venturi Meters Replacement at Water Works Park</t>
  </si>
  <si>
    <t>209016</t>
  </si>
  <si>
    <t>GLWA CS-1771 Lake Huron WTP Filter &amp; Flow Instrumentation and Control Improvements</t>
  </si>
  <si>
    <t>209015</t>
  </si>
  <si>
    <t>MONTCALM</t>
  </si>
  <si>
    <t>02850</t>
  </si>
  <si>
    <t>GREENVILLE</t>
  </si>
  <si>
    <t>Crescent View Apartments</t>
  </si>
  <si>
    <t>206059</t>
  </si>
  <si>
    <t>02870</t>
  </si>
  <si>
    <t>GROSSE ILE TOWNSHIP</t>
  </si>
  <si>
    <t>Water Main Replacement at various locations in the Township of Grosse Ile</t>
  </si>
  <si>
    <t>204027</t>
  </si>
  <si>
    <t>02890</t>
  </si>
  <si>
    <t>GROSSE POINTE FARMS</t>
  </si>
  <si>
    <t>2020 Water Main Replacement Program</t>
  </si>
  <si>
    <t>209085</t>
  </si>
  <si>
    <t>02900</t>
  </si>
  <si>
    <t>GROSSE POINTE PARK</t>
  </si>
  <si>
    <t>Mack Avenue Water Main Replacement</t>
  </si>
  <si>
    <t>204125</t>
  </si>
  <si>
    <t>02920</t>
  </si>
  <si>
    <t>GROSSE POINTE WOODS</t>
  </si>
  <si>
    <t>Bournemouth Water Main Replacement</t>
  </si>
  <si>
    <t>204184</t>
  </si>
  <si>
    <t>03100</t>
  </si>
  <si>
    <t>HAZEL PARK</t>
  </si>
  <si>
    <t>I-75 DBFM Segment 3, South of I-696</t>
  </si>
  <si>
    <t>204031</t>
  </si>
  <si>
    <t>03140</t>
  </si>
  <si>
    <t>HIGHLAND PARK</t>
  </si>
  <si>
    <t>Highland Park FY2020 Water Main &amp; Lead Service Line Replacement (DWRF Project No. 7473-01)</t>
  </si>
  <si>
    <t>204058</t>
  </si>
  <si>
    <t>MONTMORENCY</t>
  </si>
  <si>
    <t>03160</t>
  </si>
  <si>
    <t>HILLMAN, VILLAGE OF</t>
  </si>
  <si>
    <t>Village of Hillman 100,000-Gallon Elevated Tank; Minor Repairs and Touch-up Repainting</t>
  </si>
  <si>
    <t>207025</t>
  </si>
  <si>
    <t>03190</t>
  </si>
  <si>
    <t>HOLLAND BOARD OF PUBLIC WORKS</t>
  </si>
  <si>
    <t>Holland 25th St Hospital Water Main</t>
  </si>
  <si>
    <t>209087</t>
  </si>
  <si>
    <t>All Properties Unlimited</t>
  </si>
  <si>
    <t>209057</t>
  </si>
  <si>
    <t>21st Street Reconstruction (Ottawa Avenue to VanRaalte Avenue); 20th Street Reconstruction (Maple Avenue to Michigan Avenue)</t>
  </si>
  <si>
    <t>209046</t>
  </si>
  <si>
    <t>Holland BPW High Service Pump Improvements</t>
  </si>
  <si>
    <t>209041</t>
  </si>
  <si>
    <t>Black River Flats</t>
  </si>
  <si>
    <t>209021</t>
  </si>
  <si>
    <t>60 East 40th Street Development</t>
  </si>
  <si>
    <t>209017</t>
  </si>
  <si>
    <t>16th Street Culvert Replacement Over Maple Drain</t>
  </si>
  <si>
    <t>209009</t>
  </si>
  <si>
    <t>03195</t>
  </si>
  <si>
    <t>HOLLAND TOWNSHIP CONSOLIDATED</t>
  </si>
  <si>
    <t>Holland Charter Township Consolidated Water System 750,000 Gallon Spheroid Holland Township, Michigan (Chicago Drive) Exterior Overcoat and Miscellaneous Repairs</t>
  </si>
  <si>
    <t>206068</t>
  </si>
  <si>
    <t>Signature Estates</t>
  </si>
  <si>
    <t>206064</t>
  </si>
  <si>
    <t>Silverwater - Phase One</t>
  </si>
  <si>
    <t>206055</t>
  </si>
  <si>
    <t>Continental 512 Fund - Authentix Holland Township</t>
  </si>
  <si>
    <t>206045</t>
  </si>
  <si>
    <t>Water Supply System Improvements, North River Avenue (Lakewood Blvd - 136th Ave)</t>
  </si>
  <si>
    <t>206012</t>
  </si>
  <si>
    <t>03200</t>
  </si>
  <si>
    <t>HOLLY, VILLAGE OF</t>
  </si>
  <si>
    <t>N. Saginaw Street Improvements</t>
  </si>
  <si>
    <t>204095</t>
  </si>
  <si>
    <t>HOUGHTON</t>
  </si>
  <si>
    <t>03230</t>
  </si>
  <si>
    <t>Phase 2 water main, pump replacement</t>
  </si>
  <si>
    <t>208005</t>
  </si>
  <si>
    <t>ROSCOMMON</t>
  </si>
  <si>
    <t>03237</t>
  </si>
  <si>
    <t>HOUGHTON HEIGHTS MANOR</t>
  </si>
  <si>
    <t>Well Controls &amp; VFD / Houghton Lake</t>
  </si>
  <si>
    <t>202005</t>
  </si>
  <si>
    <t>03250</t>
  </si>
  <si>
    <t>HOWELL, CITY OF</t>
  </si>
  <si>
    <t>Water Treatment Plant</t>
  </si>
  <si>
    <t>W203021</t>
  </si>
  <si>
    <t>03290</t>
  </si>
  <si>
    <t>HUDSONVILLE</t>
  </si>
  <si>
    <t>Kiel Street &amp; Lincoln Court Watermain Improvements</t>
  </si>
  <si>
    <t>206025</t>
  </si>
  <si>
    <t>03310</t>
  </si>
  <si>
    <t>HUNTINGTON WOODS</t>
  </si>
  <si>
    <t>2020 Water Main Replacement Project</t>
  </si>
  <si>
    <t>204122</t>
  </si>
  <si>
    <t>03312</t>
  </si>
  <si>
    <t>HIGHLAND TOWNSHIP</t>
  </si>
  <si>
    <t>Lock Self Storage</t>
  </si>
  <si>
    <t>204080</t>
  </si>
  <si>
    <t>03340</t>
  </si>
  <si>
    <t>IMLAY CITY, CITY OF</t>
  </si>
  <si>
    <t>2020 infrastructure Improvements 4th street WM</t>
  </si>
  <si>
    <t>W201040</t>
  </si>
  <si>
    <t>East Borland Road WM Extension</t>
  </si>
  <si>
    <t>W201001</t>
  </si>
  <si>
    <t>03342</t>
  </si>
  <si>
    <t>INDEPENDENCE TOWNSHIP</t>
  </si>
  <si>
    <t>Sashabaw Road Senior Living Facility</t>
  </si>
  <si>
    <t>204152</t>
  </si>
  <si>
    <t>03360</t>
  </si>
  <si>
    <t>INKSTER</t>
  </si>
  <si>
    <t>John Daly Street Improvements</t>
  </si>
  <si>
    <t>204003</t>
  </si>
  <si>
    <t>IONIA</t>
  </si>
  <si>
    <t>03370</t>
  </si>
  <si>
    <t>M-21 Water Main, Hall Street to Baldie Street</t>
  </si>
  <si>
    <t>206037</t>
  </si>
  <si>
    <t>03390</t>
  </si>
  <si>
    <t>IRA TOWNSHIP</t>
  </si>
  <si>
    <t>Lake Park Water Main Replacement</t>
  </si>
  <si>
    <t>209026</t>
  </si>
  <si>
    <t>JACKSON</t>
  </si>
  <si>
    <t>03470</t>
  </si>
  <si>
    <t>Franklin Street Reconstruction - Brown Street to West Avenue</t>
  </si>
  <si>
    <t>209059</t>
  </si>
  <si>
    <t>200782A Amtrak Railroad over Mechanic Street Bridge and Jackson Street Bridge</t>
  </si>
  <si>
    <t>209014</t>
  </si>
  <si>
    <t>Martin Luther King, Jr. Drive Reconstruction</t>
  </si>
  <si>
    <t>209006</t>
  </si>
  <si>
    <t>03474</t>
  </si>
  <si>
    <t>JAMESTOWN TOWNSHIP</t>
  </si>
  <si>
    <t>Spring Grove Farms - Phase 5</t>
  </si>
  <si>
    <t>206021</t>
  </si>
  <si>
    <t>Spring Grove Village - Phase 1</t>
  </si>
  <si>
    <t>206013</t>
  </si>
  <si>
    <t>KALAMAZOO</t>
  </si>
  <si>
    <t>03520</t>
  </si>
  <si>
    <t>2020 DWRF Water System Improvements - Contract 3</t>
  </si>
  <si>
    <t>205043</t>
  </si>
  <si>
    <t>yutzy</t>
  </si>
  <si>
    <t>2020 DWRF Water System Improvements - Contract 2</t>
  </si>
  <si>
    <t>205042</t>
  </si>
  <si>
    <t>2020 DWRF Water System Improvements - Contract 1</t>
  </si>
  <si>
    <t>205041</t>
  </si>
  <si>
    <t>400 Island Water main extension</t>
  </si>
  <si>
    <t>205035</t>
  </si>
  <si>
    <t>Production well 8-5A</t>
  </si>
  <si>
    <t>205036</t>
  </si>
  <si>
    <t>Bronson 9th St surgery center</t>
  </si>
  <si>
    <t>205030</t>
  </si>
  <si>
    <t>Lakeside for Children new Dormitory</t>
  </si>
  <si>
    <t>205019</t>
  </si>
  <si>
    <t>Redwood at Texas</t>
  </si>
  <si>
    <t>205012</t>
  </si>
  <si>
    <t>Ascension Borgess Medical Office</t>
  </si>
  <si>
    <t>205009</t>
  </si>
  <si>
    <t>6th street south water main extension</t>
  </si>
  <si>
    <t>205010</t>
  </si>
  <si>
    <t>615 West Kalamazoo Ave</t>
  </si>
  <si>
    <t>205006</t>
  </si>
  <si>
    <t>Graphic Packaging K2Paper Machine Building</t>
  </si>
  <si>
    <t>205007</t>
  </si>
  <si>
    <t>Hidden Cove Place Extension</t>
  </si>
  <si>
    <t>205003</t>
  </si>
  <si>
    <t>KALKASKA</t>
  </si>
  <si>
    <t>03560</t>
  </si>
  <si>
    <t>KALKASKA, VILLAGE OF</t>
  </si>
  <si>
    <t>Maple Street Water Main</t>
  </si>
  <si>
    <t>W207014</t>
  </si>
  <si>
    <t>03565</t>
  </si>
  <si>
    <t>KAWKAWLIN TOWNSHIP</t>
  </si>
  <si>
    <t>Fraser Road Extension</t>
  </si>
  <si>
    <t>202017</t>
  </si>
  <si>
    <t>03620</t>
  </si>
  <si>
    <t>KENTWOOD</t>
  </si>
  <si>
    <t>Bretonfield Preserve - Phase 4</t>
  </si>
  <si>
    <t>206034</t>
  </si>
  <si>
    <t>Roger B. Chaffee Memorial and Improvement and 52nd  Street Reconstruction</t>
  </si>
  <si>
    <t>206006</t>
  </si>
  <si>
    <t>Water Supply System Improvements - Andover Street, Green Acres Drive, Madison Avenue and Sunny Creek Street</t>
  </si>
  <si>
    <t>206001</t>
  </si>
  <si>
    <t>03720</t>
  </si>
  <si>
    <t>LAKE LINDEN</t>
  </si>
  <si>
    <t>Main replacement</t>
  </si>
  <si>
    <t>208007</t>
  </si>
  <si>
    <t>03747</t>
  </si>
  <si>
    <t>LAKETOWN TOWNSHIP</t>
  </si>
  <si>
    <t>Cottages of Kelly Creek Condominiums</t>
  </si>
  <si>
    <t>206024</t>
  </si>
  <si>
    <t>03749</t>
  </si>
  <si>
    <t>SPRINGS/PORTSMOUTH APARTMENTS</t>
  </si>
  <si>
    <t>Chlorine Addition at the Well House</t>
  </si>
  <si>
    <t>204069</t>
  </si>
  <si>
    <t>03760</t>
  </si>
  <si>
    <t>LANSING BOARD OF WATER &amp; LIGHT</t>
  </si>
  <si>
    <t>Clinton County Food Band Project-Webster Rd, Bath Twp</t>
  </si>
  <si>
    <t>W201043</t>
  </si>
  <si>
    <t>Coleman Road WM Extension Phase II</t>
  </si>
  <si>
    <t>W201048</t>
  </si>
  <si>
    <t>Water Main Replacement Cawood St</t>
  </si>
  <si>
    <t>W201042</t>
  </si>
  <si>
    <t>Children's Therapy Corner</t>
  </si>
  <si>
    <t>W201039</t>
  </si>
  <si>
    <t>Homer Street Michigan Ave to Saginaw</t>
  </si>
  <si>
    <t>W201038</t>
  </si>
  <si>
    <t>Quarry Village</t>
  </si>
  <si>
    <t>W201035</t>
  </si>
  <si>
    <t>Spring Valley 12" Water Main Relocation</t>
  </si>
  <si>
    <t>W201024</t>
  </si>
  <si>
    <t>Red Cedar Development</t>
  </si>
  <si>
    <t>W201022</t>
  </si>
  <si>
    <t>Towne Place Suites</t>
  </si>
  <si>
    <t>W201016</t>
  </si>
  <si>
    <t>McLaren Greater Lansing Offsite Infrastructure Improvements</t>
  </si>
  <si>
    <t>W201011</t>
  </si>
  <si>
    <t>Lansing CSO 016/017 Phase 1</t>
  </si>
  <si>
    <t>W201008</t>
  </si>
  <si>
    <t>Delta River Drive Rehabilitation</t>
  </si>
  <si>
    <t>W201007</t>
  </si>
  <si>
    <t>03780</t>
  </si>
  <si>
    <t>LAPEER, CITY OF</t>
  </si>
  <si>
    <t>Millville Road watermain/Lapeer, City of</t>
  </si>
  <si>
    <t>W201028</t>
  </si>
  <si>
    <t>McLaren Lapeer Region Ambulatory Care Center</t>
  </si>
  <si>
    <t>W201003</t>
  </si>
  <si>
    <t>03837</t>
  </si>
  <si>
    <t>LEONI TOWNSHIP</t>
  </si>
  <si>
    <t>Water System Sanitary Survey Compliance Project / Leoni Twp.</t>
  </si>
  <si>
    <t>W203006</t>
  </si>
  <si>
    <t>Ground Storage Vent Replacement / Leoni Twp.</t>
  </si>
  <si>
    <t>W203004</t>
  </si>
  <si>
    <t>03870</t>
  </si>
  <si>
    <t>LINCOLN PARK</t>
  </si>
  <si>
    <t>River Drive Reconstruction (Ford Blvd to Emmons Blvd)</t>
  </si>
  <si>
    <t>204149</t>
  </si>
  <si>
    <t>Rivers Edge Apartments</t>
  </si>
  <si>
    <t>204138</t>
  </si>
  <si>
    <t>03929</t>
  </si>
  <si>
    <t>LIVINGSTON COMMUNITY WATER AUTHORITY</t>
  </si>
  <si>
    <t>Legacy Center Fieldhouse Expansion / Green Oak Twp.</t>
  </si>
  <si>
    <t>W203010</t>
  </si>
  <si>
    <t>03930</t>
  </si>
  <si>
    <t>LIVONIA</t>
  </si>
  <si>
    <t>2020 DWRF Phase II - Water Main Replacements, Project #7452-01</t>
  </si>
  <si>
    <t>204106</t>
  </si>
  <si>
    <t>03955</t>
  </si>
  <si>
    <t>LOWELL TOWNSHIP</t>
  </si>
  <si>
    <t>Twin Oaks Plat #2</t>
  </si>
  <si>
    <t>206010</t>
  </si>
  <si>
    <t>MASON</t>
  </si>
  <si>
    <t>03960</t>
  </si>
  <si>
    <t>LUDINGTON, CITY OF</t>
  </si>
  <si>
    <t>Loomis Street - Street and Utility Improvements</t>
  </si>
  <si>
    <t>209002</t>
  </si>
  <si>
    <t>03968</t>
  </si>
  <si>
    <t>LYON TOWNSHIP</t>
  </si>
  <si>
    <t>Sterling Trail Site Condominiums</t>
  </si>
  <si>
    <t>204176</t>
  </si>
  <si>
    <t>Windridge Estates Phase 1 (expired)</t>
  </si>
  <si>
    <t>204035</t>
  </si>
  <si>
    <t>Devonshire</t>
  </si>
  <si>
    <t>204036</t>
  </si>
  <si>
    <t>South Hill Well Site New Well #3</t>
  </si>
  <si>
    <t>204033</t>
  </si>
  <si>
    <t>Lyon Preserve Planned Development (Phase 2)</t>
  </si>
  <si>
    <t>204011</t>
  </si>
  <si>
    <t>03990</t>
  </si>
  <si>
    <t>MACOMB TOWNSHIP</t>
  </si>
  <si>
    <t>Norway Pines Drive Extension</t>
  </si>
  <si>
    <t>204159</t>
  </si>
  <si>
    <t>Wolverine Estates North</t>
  </si>
  <si>
    <t>204093</t>
  </si>
  <si>
    <t>Unit 19 Macomb Industrial Park</t>
  </si>
  <si>
    <t>204006</t>
  </si>
  <si>
    <t>04000</t>
  </si>
  <si>
    <t>MADISON HEIGHTS</t>
  </si>
  <si>
    <t>Pine Village of Madison Heights</t>
  </si>
  <si>
    <t>204167</t>
  </si>
  <si>
    <t>R3 2020 Water Main Replacement Project (Westmore, Milton, Tanglewood, Beverly, Connie)</t>
  </si>
  <si>
    <t>204044</t>
  </si>
  <si>
    <t>Holistic Industries</t>
  </si>
  <si>
    <t>204009</t>
  </si>
  <si>
    <t>04030</t>
  </si>
  <si>
    <t>MANISTEE, CITY OF</t>
  </si>
  <si>
    <t>Elevated tank painting and repairs</t>
  </si>
  <si>
    <t>209063</t>
  </si>
  <si>
    <t>04090</t>
  </si>
  <si>
    <t>MARINE CITY</t>
  </si>
  <si>
    <t>Bell Street &amp; West St. Clair Street Water Main &amp; Road Project</t>
  </si>
  <si>
    <t>209074</t>
  </si>
  <si>
    <t>04098</t>
  </si>
  <si>
    <t>MHOG SEWER &amp; WATER AUTHORITY</t>
  </si>
  <si>
    <t>Earl Lake Road Watermain Extension/ Oceola</t>
  </si>
  <si>
    <t>W203024</t>
  </si>
  <si>
    <t>PJB</t>
  </si>
  <si>
    <t>Oceola Township Hall Community Center / Oceola Twp</t>
  </si>
  <si>
    <t>W203023</t>
  </si>
  <si>
    <t>Chestnut Woods / Howell Twp.</t>
  </si>
  <si>
    <t>W203011</t>
  </si>
  <si>
    <t>Johnstone Supply / Genoa Twp</t>
  </si>
  <si>
    <t>W203009</t>
  </si>
  <si>
    <t>MARQUETTE</t>
  </si>
  <si>
    <t>04120</t>
  </si>
  <si>
    <t>Marquette Drive and Lakeview Drive Extension</t>
  </si>
  <si>
    <t>209028</t>
  </si>
  <si>
    <t>Union Street Replacement</t>
  </si>
  <si>
    <t>209010</t>
  </si>
  <si>
    <t>Lakeshore Boulevard Relocation - water main extension</t>
  </si>
  <si>
    <t>209008</t>
  </si>
  <si>
    <t>04150</t>
  </si>
  <si>
    <t>MARSHALL</t>
  </si>
  <si>
    <t>Eagle and Jefferson Improvements</t>
  </si>
  <si>
    <t>205033</t>
  </si>
  <si>
    <t>MISSAUKEE</t>
  </si>
  <si>
    <t>04190</t>
  </si>
  <si>
    <t>MCBAIN, CITY OF</t>
  </si>
  <si>
    <t>City of McBain - Elm Street Utility Extension 2020</t>
  </si>
  <si>
    <t>W207010</t>
  </si>
  <si>
    <t>MENOMINEE</t>
  </si>
  <si>
    <t>04250</t>
  </si>
  <si>
    <t>34th Avenue, 32nd Avenue, 23rd Street Replacement</t>
  </si>
  <si>
    <t>209045</t>
  </si>
  <si>
    <t>04260</t>
  </si>
  <si>
    <t>MERIDIAN TOWNSHIP</t>
  </si>
  <si>
    <t>Red Cedar Manor</t>
  </si>
  <si>
    <t>W201046</t>
  </si>
  <si>
    <t>1510 Grand River Avenue Site</t>
  </si>
  <si>
    <t>W201025</t>
  </si>
  <si>
    <t>Ember Oaks No. 4</t>
  </si>
  <si>
    <t>W201014</t>
  </si>
  <si>
    <t>Chief Okemos Circle Townhomes</t>
  </si>
  <si>
    <t>W201012</t>
  </si>
  <si>
    <t>Elevation Phase 2</t>
  </si>
  <si>
    <t>W201013</t>
  </si>
  <si>
    <t>Haslett &amp; Newman Road WM Replacement</t>
  </si>
  <si>
    <t>W201009</t>
  </si>
  <si>
    <t>04340</t>
  </si>
  <si>
    <t>MICHIGAN STATE UNIVERSITY</t>
  </si>
  <si>
    <t>Water Main Replacement Along Service Road CP20001</t>
  </si>
  <si>
    <t>W201027</t>
  </si>
  <si>
    <t>BARRY</t>
  </si>
  <si>
    <t>04360</t>
  </si>
  <si>
    <t>MIDDLEVILLE</t>
  </si>
  <si>
    <t>2020 M-37 Water Main Improvements</t>
  </si>
  <si>
    <t>205018</t>
  </si>
  <si>
    <t>Rolling Oaks Estates No 4</t>
  </si>
  <si>
    <t>205002</t>
  </si>
  <si>
    <t>Misty Ridge Plat Phast 7</t>
  </si>
  <si>
    <t>205001</t>
  </si>
  <si>
    <t>MIDLAND</t>
  </si>
  <si>
    <t>04370</t>
  </si>
  <si>
    <t>MIDLAND, CITY OF</t>
  </si>
  <si>
    <t>Costco Wholesale Extension</t>
  </si>
  <si>
    <t>George Street Replacement</t>
  </si>
  <si>
    <t>209019</t>
  </si>
  <si>
    <t>IJ</t>
  </si>
  <si>
    <t>Cambridge Street Replacement</t>
  </si>
  <si>
    <t>209013</t>
  </si>
  <si>
    <t>Savant South Campus Extension</t>
  </si>
  <si>
    <t>04450</t>
  </si>
  <si>
    <t>Raisin Street Water Main Extension/Loop</t>
  </si>
  <si>
    <t>209097</t>
  </si>
  <si>
    <t>Pirate's Cover Storage IV</t>
  </si>
  <si>
    <t>209084</t>
  </si>
  <si>
    <t>West Lorain St. Water Main Replacement - CSX Railroad to East of Lavender St.</t>
  </si>
  <si>
    <t>209075</t>
  </si>
  <si>
    <t>Monroe Street Bridge Water Main Replacement</t>
  </si>
  <si>
    <t>209011</t>
  </si>
  <si>
    <t>04455</t>
  </si>
  <si>
    <t>MONROE SOUTH COUNTY</t>
  </si>
  <si>
    <t>Bridgepoint Church Water Main  Extension</t>
  </si>
  <si>
    <t>W203012</t>
  </si>
  <si>
    <t>Adler Estates Condominiums PUD - Phase 3</t>
  </si>
  <si>
    <t>W203008</t>
  </si>
  <si>
    <t>Medical Marijuana Facility</t>
  </si>
  <si>
    <t>W203005</t>
  </si>
  <si>
    <t>ISABELLA</t>
  </si>
  <si>
    <t>04530</t>
  </si>
  <si>
    <t>MOUNT PLEASANT, CITY OF</t>
  </si>
  <si>
    <t>Acid Feed System</t>
  </si>
  <si>
    <t>209099</t>
  </si>
  <si>
    <t>1-MG Reservoir By-Pass Line</t>
  </si>
  <si>
    <t>209064</t>
  </si>
  <si>
    <t>MUSKEGON</t>
  </si>
  <si>
    <t>04570</t>
  </si>
  <si>
    <t>Amity Avenue Improvements</t>
  </si>
  <si>
    <t>209088</t>
  </si>
  <si>
    <t>Street and Utility Improvements - Peck Street; Laketon to Merrill</t>
  </si>
  <si>
    <t>209078</t>
  </si>
  <si>
    <t>Hartshorn - Phase 1</t>
  </si>
  <si>
    <t>209067</t>
  </si>
  <si>
    <t>04577</t>
  </si>
  <si>
    <t>MUSK CO NORTHSIDE WATER SYSTEM</t>
  </si>
  <si>
    <t>Michigan's Adventure - Camp Snoopy</t>
  </si>
  <si>
    <t>206047</t>
  </si>
  <si>
    <t>04580</t>
  </si>
  <si>
    <t>MUSKEGON HEIGHTS</t>
  </si>
  <si>
    <t>Sherman Boulevard Improvements, Glade Street to Getty Street</t>
  </si>
  <si>
    <t>209022</t>
  </si>
  <si>
    <t>04590</t>
  </si>
  <si>
    <t>MUSKEGON CO EASTSIDE WATER SYSTEM</t>
  </si>
  <si>
    <t>Muskegon County Channel Crossing, Contract No. 1 - Beach Street</t>
  </si>
  <si>
    <t>206020</t>
  </si>
  <si>
    <t>cp</t>
  </si>
  <si>
    <t>04685</t>
  </si>
  <si>
    <t>NEW BUFFALO TOWNSHIP</t>
  </si>
  <si>
    <t>New Buffalo Township Fire Station No. 2 and Sewer Extension</t>
  </si>
  <si>
    <t>205040</t>
  </si>
  <si>
    <t>GRSD Sewer Authority Wastewater System Improvements Union Pier Relief Sewer</t>
  </si>
  <si>
    <t>205011</t>
  </si>
  <si>
    <t>Masud</t>
  </si>
  <si>
    <t>04740</t>
  </si>
  <si>
    <t>NILES</t>
  </si>
  <si>
    <t>Pressure Filter Rebed</t>
  </si>
  <si>
    <t>205028</t>
  </si>
  <si>
    <t>04750</t>
  </si>
  <si>
    <t>NILES TOWNSHIP</t>
  </si>
  <si>
    <t>Doster Real Estate 12 inch Water Main</t>
  </si>
  <si>
    <t>205023</t>
  </si>
  <si>
    <t>04830</t>
  </si>
  <si>
    <t>NORTHVILLE</t>
  </si>
  <si>
    <t>Northville 2020 Water Main Replacement Project</t>
  </si>
  <si>
    <t>204099</t>
  </si>
  <si>
    <t>Northville 2020 Local Streets Reconstruction, Grace St Water Main - Hill St to Maplewood</t>
  </si>
  <si>
    <t>204098</t>
  </si>
  <si>
    <t>04845</t>
  </si>
  <si>
    <t>NORTHVILLE TOWNSHIP</t>
  </si>
  <si>
    <t>Clement Road Water Main Extension</t>
  </si>
  <si>
    <t>204156</t>
  </si>
  <si>
    <t>Chick-Fil-A - Northville Township 04326</t>
  </si>
  <si>
    <t>204048</t>
  </si>
  <si>
    <t>Willow Pines Retirement Community (Resort Lifestyle Communities)</t>
  </si>
  <si>
    <t>204004</t>
  </si>
  <si>
    <t>04850</t>
  </si>
  <si>
    <t>NORTON SHORES</t>
  </si>
  <si>
    <t>6701 Grand Haven Road</t>
  </si>
  <si>
    <t>206063</t>
  </si>
  <si>
    <t>Chick-Fil-A Norton Shores 04226</t>
  </si>
  <si>
    <t>206043</t>
  </si>
  <si>
    <t>Mona Shores Public Schools - Churchill Elementary</t>
  </si>
  <si>
    <t>206027</t>
  </si>
  <si>
    <t>Mona Shores Public Schools - Lincoln Park Elementary</t>
  </si>
  <si>
    <t>206026</t>
  </si>
  <si>
    <t>04870</t>
  </si>
  <si>
    <t>NOVI, CITY OF</t>
  </si>
  <si>
    <t>Wash Zone</t>
  </si>
  <si>
    <t>204178</t>
  </si>
  <si>
    <t>Fairfield Inn &amp; Suites</t>
  </si>
  <si>
    <t>204119</t>
  </si>
  <si>
    <t>Goddard School</t>
  </si>
  <si>
    <t>204104</t>
  </si>
  <si>
    <t>Huron-Rouge Sewage Disposal System Sewage Retention Facility</t>
  </si>
  <si>
    <t>204024</t>
  </si>
  <si>
    <t>04990</t>
  </si>
  <si>
    <t>OLIVET, CITY OF</t>
  </si>
  <si>
    <t>Washington Street</t>
  </si>
  <si>
    <t>W201023</t>
  </si>
  <si>
    <t>05035</t>
  </si>
  <si>
    <t>ORION TOWNSHIP</t>
  </si>
  <si>
    <t>Carpenter Site and Building Improvements</t>
  </si>
  <si>
    <t>104231</t>
  </si>
  <si>
    <t>Webber Elementary</t>
  </si>
  <si>
    <t>204120</t>
  </si>
  <si>
    <t>Orion Oaks Site &amp; Building Improvements</t>
  </si>
  <si>
    <t>204118</t>
  </si>
  <si>
    <t>New Early Childhood Center</t>
  </si>
  <si>
    <t>204116</t>
  </si>
  <si>
    <t>KD</t>
  </si>
  <si>
    <t>Silver Spruce</t>
  </si>
  <si>
    <t>204052</t>
  </si>
  <si>
    <t>Stadium Ridge Commercial</t>
  </si>
  <si>
    <t>204039</t>
  </si>
  <si>
    <t>Lot 3 Liberty Techne Center</t>
  </si>
  <si>
    <t>204019</t>
  </si>
  <si>
    <t>CLINTON</t>
  </si>
  <si>
    <t>05100</t>
  </si>
  <si>
    <t>OVID, CITY OF</t>
  </si>
  <si>
    <t>Maple Leaf Watermain</t>
  </si>
  <si>
    <t>W201034</t>
  </si>
  <si>
    <t>05120</t>
  </si>
  <si>
    <t>OWOSSO, CITY OF</t>
  </si>
  <si>
    <t>State Road WM Improvements</t>
  </si>
  <si>
    <t>W201037</t>
  </si>
  <si>
    <t>EMMET</t>
  </si>
  <si>
    <t>05300</t>
  </si>
  <si>
    <t>PETOSKEY, CITY OF</t>
  </si>
  <si>
    <t>Resort Township Hotels</t>
  </si>
  <si>
    <t>W207012</t>
  </si>
  <si>
    <t>2020 Jackson Street Watermain</t>
  </si>
  <si>
    <t>W207007</t>
  </si>
  <si>
    <t>2020 Kalamazoo Street Watermain</t>
  </si>
  <si>
    <t>W207001</t>
  </si>
  <si>
    <t>05370</t>
  </si>
  <si>
    <t>PLAINFIELD TOWNSHIP</t>
  </si>
  <si>
    <t>The Ravines at Inwood - South</t>
  </si>
  <si>
    <t>209102</t>
  </si>
  <si>
    <t>Northdale Estates Phase 4</t>
  </si>
  <si>
    <t>209065</t>
  </si>
  <si>
    <t>Water Supply System Extensions (Belmont Area) Area 1B - Chandler Drive, Herrington Avenue &amp; US-131</t>
  </si>
  <si>
    <t>209052</t>
  </si>
  <si>
    <t>Water Supply System Extensions (Belmont Area) Area 1A - House Street</t>
  </si>
  <si>
    <t>209051</t>
  </si>
  <si>
    <t>Water Supply System Extensions (Algoma Township) Area 7B - Wellington Ridge</t>
  </si>
  <si>
    <t>209048</t>
  </si>
  <si>
    <t>Orchard View - Phase 1</t>
  </si>
  <si>
    <t>209040</t>
  </si>
  <si>
    <t>The Ravines at Inwood No. 2</t>
  </si>
  <si>
    <t>209030</t>
  </si>
  <si>
    <t>Water Plant Filter Improvements, Filters No. 5 and No. 6 Modifications</t>
  </si>
  <si>
    <t>209007</t>
  </si>
  <si>
    <t>Lamoreaux Farms Mixed Use Development</t>
  </si>
  <si>
    <t>209005</t>
  </si>
  <si>
    <t>Circle K - 5115 Alpine Road</t>
  </si>
  <si>
    <t>209001</t>
  </si>
  <si>
    <t>05390</t>
  </si>
  <si>
    <t>PLEASANT RIDGE</t>
  </si>
  <si>
    <t>204165</t>
  </si>
  <si>
    <t>05400</t>
  </si>
  <si>
    <t>PLYMOUTH</t>
  </si>
  <si>
    <t>2020 Infrastructure Improvements, Farmer Street &amp; Ann St.</t>
  </si>
  <si>
    <t>204186</t>
  </si>
  <si>
    <t>05420</t>
  </si>
  <si>
    <t>PLYMOUTH TOWNSHIP</t>
  </si>
  <si>
    <t>Plymouth Hillside Apartments Water Main Extension</t>
  </si>
  <si>
    <t>204089</t>
  </si>
  <si>
    <t>Atlas Tube Expansion</t>
  </si>
  <si>
    <t>204077</t>
  </si>
  <si>
    <t>Lido Palace (47035 N. Territorial Road</t>
  </si>
  <si>
    <t>204066</t>
  </si>
  <si>
    <t>EZ Storage Facility (expired)</t>
  </si>
  <si>
    <t>204049</t>
  </si>
  <si>
    <t>05440</t>
  </si>
  <si>
    <t>PONTIAC</t>
  </si>
  <si>
    <t>819 Golf Drive</t>
  </si>
  <si>
    <t>204154</t>
  </si>
  <si>
    <t>United Shore Pedestrian Bridge</t>
  </si>
  <si>
    <t>204153</t>
  </si>
  <si>
    <t>Winston Commons</t>
  </si>
  <si>
    <t>204105</t>
  </si>
  <si>
    <t>05450</t>
  </si>
  <si>
    <t>AUBURN HILLS</t>
  </si>
  <si>
    <t>Churchill Water Main Connection</t>
  </si>
  <si>
    <t>204166</t>
  </si>
  <si>
    <t>The Avant at Five Points</t>
  </si>
  <si>
    <t>204115</t>
  </si>
  <si>
    <t>MSUFCU Auburn Hills</t>
  </si>
  <si>
    <t>204114</t>
  </si>
  <si>
    <t>2020 SAD Program - West Entrance Water Main Installation</t>
  </si>
  <si>
    <t>204112</t>
  </si>
  <si>
    <t>Auburn Road and Water Main Improvements</t>
  </si>
  <si>
    <t>204110</t>
  </si>
  <si>
    <t>3040 Cross Creek Parkway</t>
  </si>
  <si>
    <t>204020</t>
  </si>
  <si>
    <t>05490</t>
  </si>
  <si>
    <t>PORT HURON TOWNSHIP</t>
  </si>
  <si>
    <t>Port Huron Township 2020 DWRF</t>
  </si>
  <si>
    <t>204107</t>
  </si>
  <si>
    <t>05520</t>
  </si>
  <si>
    <t>PORTAGE</t>
  </si>
  <si>
    <t>Pine View Water Tank Interior Recoating 9700 Pine View Dr</t>
  </si>
  <si>
    <t>205008</t>
  </si>
  <si>
    <t>05640</t>
  </si>
  <si>
    <t>REDFORD TOWNSHIP</t>
  </si>
  <si>
    <t>Phase XIII Water Main Replacement, Pickford and Appleton</t>
  </si>
  <si>
    <t>204181</t>
  </si>
  <si>
    <t>05650</t>
  </si>
  <si>
    <t>REED CITY, CITY OF</t>
  </si>
  <si>
    <t>300,000 Gallon Toroellipse Tank Exterior Repaint With Containment, Wet Interior Repaint, Dry Interior Partial Repaint</t>
  </si>
  <si>
    <t>W2070011</t>
  </si>
  <si>
    <t>Conrdson</t>
  </si>
  <si>
    <t>05710</t>
  </si>
  <si>
    <t>RIVERVIEW</t>
  </si>
  <si>
    <t>Country Club Circle and Yorkshire Drive - Water Main Replacement</t>
  </si>
  <si>
    <t>204163</t>
  </si>
  <si>
    <t>05730</t>
  </si>
  <si>
    <t>ROCKFORD</t>
  </si>
  <si>
    <t>High Service Pump Replacement</t>
  </si>
  <si>
    <t>206041</t>
  </si>
  <si>
    <t>05785</t>
  </si>
  <si>
    <t>ROMULUS</t>
  </si>
  <si>
    <t>PFG Romulus</t>
  </si>
  <si>
    <t>204179</t>
  </si>
  <si>
    <t>Ecorse Commons</t>
  </si>
  <si>
    <t>204158</t>
  </si>
  <si>
    <t>05820</t>
  </si>
  <si>
    <t>ROSEVILLE, CITY OF</t>
  </si>
  <si>
    <t>Wolverine Plating Company</t>
  </si>
  <si>
    <t>204054</t>
  </si>
  <si>
    <t>05824</t>
  </si>
  <si>
    <t>ROSEBUSH MANOR SENIOR LIVING COMMUNITY</t>
  </si>
  <si>
    <t>Mete, Piping, and Pressure Tank Replacement</t>
  </si>
  <si>
    <t>202002</t>
  </si>
  <si>
    <t>05830</t>
  </si>
  <si>
    <t>ROYAL OAK, CITY OF</t>
  </si>
  <si>
    <t>2020 Water Main Improvements CAP2010</t>
  </si>
  <si>
    <t>204132</t>
  </si>
  <si>
    <t>533 E. Huron Drive - The Epic Condos - 51 Units at 38.25 REU's</t>
  </si>
  <si>
    <t>204102</t>
  </si>
  <si>
    <t>5125 Meijer Drive, Staybridge Suites Hotel - 4 Story - 118 Guest Rooms</t>
  </si>
  <si>
    <t>204015</t>
  </si>
  <si>
    <t>05860</t>
  </si>
  <si>
    <t>SAGINAW CHARTER TOWNSHIP</t>
  </si>
  <si>
    <t>202003</t>
  </si>
  <si>
    <t>05900</t>
  </si>
  <si>
    <t>SALINE</t>
  </si>
  <si>
    <t>Layher Farms of Saline, Phase II and Phase III</t>
  </si>
  <si>
    <t>W203003</t>
  </si>
  <si>
    <t>05930</t>
  </si>
  <si>
    <t>SARANAC</t>
  </si>
  <si>
    <t>Center Street Reconstruction</t>
  </si>
  <si>
    <t>206005</t>
  </si>
  <si>
    <t>06010</t>
  </si>
  <si>
    <t>SHELBY TOWNSHIP</t>
  </si>
  <si>
    <t>Avalon Woods</t>
  </si>
  <si>
    <t>204183</t>
  </si>
  <si>
    <t>Simone Industrial Drive - Unit 7</t>
  </si>
  <si>
    <t>204034</t>
  </si>
  <si>
    <t>Dequindre Road Water Main</t>
  </si>
  <si>
    <t>204021</t>
  </si>
  <si>
    <t>22 Mile &amp; Van Dyke Shopping Center</t>
  </si>
  <si>
    <t>204012</t>
  </si>
  <si>
    <t>Building Y, D'Agostini Industrial Subdivision No. 2</t>
  </si>
  <si>
    <t>204008</t>
  </si>
  <si>
    <t>06030</t>
  </si>
  <si>
    <t>SHEPHERD, VILLAGE OF</t>
  </si>
  <si>
    <t>Wright Ave Recon Phase V</t>
  </si>
  <si>
    <t>202007</t>
  </si>
  <si>
    <t>06040</t>
  </si>
  <si>
    <t>SHERIDAN</t>
  </si>
  <si>
    <t>Chemical Feed Pumps for both Chlorine and a new Phosphate product SK7534 with new digital weight scales measuring to the tenth of pound for Wells 1, 2, 3</t>
  </si>
  <si>
    <t>206032</t>
  </si>
  <si>
    <t>06072</t>
  </si>
  <si>
    <t>VICINIA GARDENS</t>
  </si>
  <si>
    <t>Vicinia Gardens Phase 4</t>
  </si>
  <si>
    <t>W201044</t>
  </si>
  <si>
    <t>06110</t>
  </si>
  <si>
    <t>SOUTH LYON, CITY OF</t>
  </si>
  <si>
    <t>South Lyon WTP Phase 1 Renovations, Part 1</t>
  </si>
  <si>
    <t>204182</t>
  </si>
  <si>
    <t>Lake Street Apartments</t>
  </si>
  <si>
    <t>204109</t>
  </si>
  <si>
    <t>Well 4R Construction</t>
  </si>
  <si>
    <t>204061</t>
  </si>
  <si>
    <t>06150</t>
  </si>
  <si>
    <t>SOUTHEASTERN OAKLAND CO W AUTH</t>
  </si>
  <si>
    <t>Oxford Road &amp; Phillips Avenue (expired)</t>
  </si>
  <si>
    <t>204056</t>
  </si>
  <si>
    <t>06160</t>
  </si>
  <si>
    <t>SOUTHFIELD</t>
  </si>
  <si>
    <t>Hampton Inn and Staybridge Suites</t>
  </si>
  <si>
    <t>204171</t>
  </si>
  <si>
    <t>Section 25, Area Section 25, 10 Water Main, Sanitary Sewer, and Road Replacement</t>
  </si>
  <si>
    <t>204145</t>
  </si>
  <si>
    <t>Lake Ravines Water Main and Paving Improvements</t>
  </si>
  <si>
    <t>204092</t>
  </si>
  <si>
    <t>Water Main Lining 8 Mile Rd from Lahser to Evergreen Rd</t>
  </si>
  <si>
    <t>204079</t>
  </si>
  <si>
    <t>06170</t>
  </si>
  <si>
    <t>SOUTHGATE</t>
  </si>
  <si>
    <t>Pearl Street Emergency Water Main Lining - Wesley to Pearl St Cul-de-sac</t>
  </si>
  <si>
    <t>204180</t>
  </si>
  <si>
    <t>SafStor - Southgate</t>
  </si>
  <si>
    <t>204177</t>
  </si>
  <si>
    <t>Holiday Inn - 12500 Reeck Road / Southgate</t>
  </si>
  <si>
    <t>204096</t>
  </si>
  <si>
    <t>Kennebec Emergency Water Main Lining - Pennsylvania Rd. to Ludington</t>
  </si>
  <si>
    <t>204073</t>
  </si>
  <si>
    <t>06200</t>
  </si>
  <si>
    <t>SPARTA</t>
  </si>
  <si>
    <t>Water Supply System Improvements - East Spartan Drive</t>
  </si>
  <si>
    <t>206023</t>
  </si>
  <si>
    <t>CHOOI</t>
  </si>
  <si>
    <t>06260</t>
  </si>
  <si>
    <t>ST. CHARLES, VILLAGE OF</t>
  </si>
  <si>
    <t>Fulton and Hosmer Streets WMP</t>
  </si>
  <si>
    <t>202009</t>
  </si>
  <si>
    <t>06280</t>
  </si>
  <si>
    <t>ST. CLAIR SHORES, CITY OF</t>
  </si>
  <si>
    <t>2020 Water Main Replacement Program - Rosedale</t>
  </si>
  <si>
    <t>204083</t>
  </si>
  <si>
    <t>2020 Water Main Replacement Program - California from Harper to Greater Mack</t>
  </si>
  <si>
    <t>204082</t>
  </si>
  <si>
    <t>2020 Water Main Replacement Program - Elmira</t>
  </si>
  <si>
    <t>204086</t>
  </si>
  <si>
    <t>2020 Water Main Replacement Program - California Greater Mack to Marter</t>
  </si>
  <si>
    <t>204084</t>
  </si>
  <si>
    <t>Hughes Street Reconstruction and Water Main Replacement</t>
  </si>
  <si>
    <t>204071</t>
  </si>
  <si>
    <t>Beste Street from Martin to Gafke Street</t>
  </si>
  <si>
    <t>204030</t>
  </si>
  <si>
    <t>06310</t>
  </si>
  <si>
    <t>ST JOSEPH</t>
  </si>
  <si>
    <t>Kingsley Avenue, Morton Avenue and Orchard Avenue Reconstruction Project</t>
  </si>
  <si>
    <t>209003</t>
  </si>
  <si>
    <t>06385</t>
  </si>
  <si>
    <t>STERLING HEIGHTS, CITY OF</t>
  </si>
  <si>
    <t>American Islamic Community Center</t>
  </si>
  <si>
    <t>204147</t>
  </si>
  <si>
    <t>Liberty Park Commerce Center - Phase 2</t>
  </si>
  <si>
    <t>204142</t>
  </si>
  <si>
    <t>19 Mile Road Reconstuction, Clinton River Road to Schoenherr Road</t>
  </si>
  <si>
    <t>204137</t>
  </si>
  <si>
    <t>35372 Van Dyke Avenue</t>
  </si>
  <si>
    <t>204108</t>
  </si>
  <si>
    <t>Town Pediatric Medical Office</t>
  </si>
  <si>
    <t>204053</t>
  </si>
  <si>
    <t>Proposed Car Wash - 34180 Van Dyke Ave</t>
  </si>
  <si>
    <t>204002</t>
  </si>
  <si>
    <t>06440</t>
  </si>
  <si>
    <t>STURGIS</t>
  </si>
  <si>
    <t>E. Jerolene Utility &amp; Street Improvements</t>
  </si>
  <si>
    <t>205044</t>
  </si>
  <si>
    <t>Jean Avenue Water Main Abandonment</t>
  </si>
  <si>
    <t>205005</t>
  </si>
  <si>
    <t>06450</t>
  </si>
  <si>
    <t>SUMMIT TOWNSHIP</t>
  </si>
  <si>
    <t>McDevitt Avenue Roadway Reconstruction 2019 - Contract B</t>
  </si>
  <si>
    <t>W203029</t>
  </si>
  <si>
    <t>McDevitt Avenue Roadway Reconstruction 2019 - Contract A</t>
  </si>
  <si>
    <t>W203018</t>
  </si>
  <si>
    <t>06505</t>
  </si>
  <si>
    <t>SWARTZ CREEK, CITY OF</t>
  </si>
  <si>
    <t>City of Swartz Creek WM &amp; Local Road Improvements</t>
  </si>
  <si>
    <t>W201029</t>
  </si>
  <si>
    <t>06540</t>
  </si>
  <si>
    <t>TAWAS CITY, CITY OF</t>
  </si>
  <si>
    <t>6th and Whittemore Street</t>
  </si>
  <si>
    <t>202021</t>
  </si>
  <si>
    <t>06545</t>
  </si>
  <si>
    <t>TAYLOR</t>
  </si>
  <si>
    <t>Wayne County Community College Horticultural Center</t>
  </si>
  <si>
    <t>204173</t>
  </si>
  <si>
    <t>Medical Office Building - Taylor, MI</t>
  </si>
  <si>
    <t>204170</t>
  </si>
  <si>
    <t>Taylor Ford Parking Lot Expansion</t>
  </si>
  <si>
    <t>204146</t>
  </si>
  <si>
    <t>Robbinwood Villa Water Main Extension</t>
  </si>
  <si>
    <t>204090</t>
  </si>
  <si>
    <t>06569</t>
  </si>
  <si>
    <t>THE LIGHTHOUSE-TRAVERSE CITY LLC</t>
  </si>
  <si>
    <t>Replacement of Failed South Well #1</t>
  </si>
  <si>
    <t>207006</t>
  </si>
  <si>
    <t>06640</t>
  </si>
  <si>
    <t>TRAVERSE CITY, CITY OF</t>
  </si>
  <si>
    <t>2020 Kids Creek Stream Crossing Project</t>
  </si>
  <si>
    <t>209089</t>
  </si>
  <si>
    <t>06650</t>
  </si>
  <si>
    <t>TRENTON</t>
  </si>
  <si>
    <t>Trenton Public Schools Maintenance Building</t>
  </si>
  <si>
    <t>204172</t>
  </si>
  <si>
    <t>06690</t>
  </si>
  <si>
    <t>TROY</t>
  </si>
  <si>
    <t>Belle Tire - Store # 5</t>
  </si>
  <si>
    <t>204151</t>
  </si>
  <si>
    <t>Courtyard - Troy Plaza</t>
  </si>
  <si>
    <t>204124</t>
  </si>
  <si>
    <t>Hyatt Place</t>
  </si>
  <si>
    <t>20407</t>
  </si>
  <si>
    <t>Square Lake Court - Phase 1 Residential Condominium</t>
  </si>
  <si>
    <t>204064</t>
  </si>
  <si>
    <t>Shoppe's of Troy</t>
  </si>
  <si>
    <t>204050</t>
  </si>
  <si>
    <t>GFA Hopedale Site Condominium Development</t>
  </si>
  <si>
    <t>204046</t>
  </si>
  <si>
    <t>06720</t>
  </si>
  <si>
    <t>UNION CITY</t>
  </si>
  <si>
    <t>Broadway Street Water Main</t>
  </si>
  <si>
    <t>205014</t>
  </si>
  <si>
    <t>06780</t>
  </si>
  <si>
    <t>VASSAR, CITY OF</t>
  </si>
  <si>
    <t>M-15 Main Extension</t>
  </si>
  <si>
    <t>202020</t>
  </si>
  <si>
    <t>06800</t>
  </si>
  <si>
    <t>VICKSBURG</t>
  </si>
  <si>
    <t>2019-2020 Capital Improvements - Contract No 1 Interceptor</t>
  </si>
  <si>
    <t>205022</t>
  </si>
  <si>
    <t>YUTZY</t>
  </si>
  <si>
    <t>06875</t>
  </si>
  <si>
    <t>WALLED LAKE, CITY OF</t>
  </si>
  <si>
    <t>Provisioning Center</t>
  </si>
  <si>
    <t>204141</t>
  </si>
  <si>
    <t>Public Safety Campus Watermain Expansion</t>
  </si>
  <si>
    <t>204123</t>
  </si>
  <si>
    <t>06900</t>
  </si>
  <si>
    <t>WARREN, CITY OF</t>
  </si>
  <si>
    <t>Eureka Avenue Reconstruction &amp; Water Main Replacement</t>
  </si>
  <si>
    <t>204160</t>
  </si>
  <si>
    <t>10 Mile Road Water Main Replacement (Dequindre to Ryan)</t>
  </si>
  <si>
    <t>204162</t>
  </si>
  <si>
    <t>11 Mile Road Pavement &amp; Water Main Reconstruction Dequindre to I696</t>
  </si>
  <si>
    <t>204143</t>
  </si>
  <si>
    <t>Academy of Warren - Building Additions and Renovations</t>
  </si>
  <si>
    <t>204133</t>
  </si>
  <si>
    <t>Mac Arthur Boulevard Pavement Reconstruction</t>
  </si>
  <si>
    <t>204121</t>
  </si>
  <si>
    <t>10 Mile Warren - Phase 1</t>
  </si>
  <si>
    <t>204010</t>
  </si>
  <si>
    <t>06905</t>
  </si>
  <si>
    <t>WASHINGTON TOWNSHIP</t>
  </si>
  <si>
    <t>2020 Mound Road Water Main Extension</t>
  </si>
  <si>
    <t>204135</t>
  </si>
  <si>
    <t>Washington Township Fire Station No. 3</t>
  </si>
  <si>
    <t>204085</t>
  </si>
  <si>
    <t>06910</t>
  </si>
  <si>
    <t>WATERFORD TOWNSHIP</t>
  </si>
  <si>
    <t>Schoolcraft Elementary School Water Main Extension</t>
  </si>
  <si>
    <t>Water Main Relocation for Jet One Suites LLC, Hanger 12</t>
  </si>
  <si>
    <t>204022</t>
  </si>
  <si>
    <t>06930</t>
  </si>
  <si>
    <t>WATERVLIET</t>
  </si>
  <si>
    <t>South Watervliet Drain #485</t>
  </si>
  <si>
    <t>205020</t>
  </si>
  <si>
    <t>06975</t>
  </si>
  <si>
    <t>WEST BLOOMFIELD TOWNSHIP</t>
  </si>
  <si>
    <t>Gramercy Ridge</t>
  </si>
  <si>
    <t>204075</t>
  </si>
  <si>
    <t>OGEMAW</t>
  </si>
  <si>
    <t>07012</t>
  </si>
  <si>
    <t>WEST BRANCH TOWNSHIP</t>
  </si>
  <si>
    <t>Cook Road Infrastructure Project</t>
  </si>
  <si>
    <t>202027</t>
  </si>
  <si>
    <t>07040</t>
  </si>
  <si>
    <t>WESTLAND</t>
  </si>
  <si>
    <t>S. Brandon St. Water Main Pipe Bursting and Pavement Rehabilitation</t>
  </si>
  <si>
    <t>204126</t>
  </si>
  <si>
    <t>NEWAYGO</t>
  </si>
  <si>
    <t>07060</t>
  </si>
  <si>
    <t>WHITE CLOUD</t>
  </si>
  <si>
    <t>Airway Avenue Water Main, Charles Street (M-37) to Washington Court</t>
  </si>
  <si>
    <t>206011</t>
  </si>
  <si>
    <t>07100</t>
  </si>
  <si>
    <t>WHITEHALL</t>
  </si>
  <si>
    <t>2020 Street Improvements</t>
  </si>
  <si>
    <t>206040</t>
  </si>
  <si>
    <t>07220</t>
  </si>
  <si>
    <t>WYOMING</t>
  </si>
  <si>
    <t>Jackson Park Phase One</t>
  </si>
  <si>
    <t>209083</t>
  </si>
  <si>
    <t>Buchanan Avenue Watermain Replacement</t>
  </si>
  <si>
    <t>209081</t>
  </si>
  <si>
    <t>Marquette Street and Denwood Avenue Watermain Replacement</t>
  </si>
  <si>
    <t>209061</t>
  </si>
  <si>
    <t>Water Supply System Improvements - Burlingame Reservoir Rehabilitation</t>
  </si>
  <si>
    <t>209020</t>
  </si>
  <si>
    <t>07270</t>
  </si>
  <si>
    <t>ZEELAND BOARD OF PUBLIC WORKS</t>
  </si>
  <si>
    <t>Riley Industrial Units and Toy Barns</t>
  </si>
  <si>
    <t>206066</t>
  </si>
  <si>
    <t>1,250,000 Standpipe (North) Exterior Overcoat, Wet Interior Repaint and Miscellaneous Repairs</t>
  </si>
  <si>
    <t>206067</t>
  </si>
  <si>
    <t>Reconstruction of Lawrence Avenue and Carlton Street</t>
  </si>
  <si>
    <t>206017</t>
  </si>
  <si>
    <t>40162</t>
  </si>
  <si>
    <t>WESTHAVEN MOBILE HOME PARK, LLC</t>
  </si>
  <si>
    <t>Water Main Rerouting - Sanitary Sewer Separation</t>
  </si>
  <si>
    <t>W201015</t>
  </si>
  <si>
    <t>40410</t>
  </si>
  <si>
    <t>TWIN PINES MOBILE HOME PARK</t>
  </si>
  <si>
    <t>Twin Pines MHP Replacement Wells</t>
  </si>
  <si>
    <t>202006</t>
  </si>
  <si>
    <t>Sue Huttinger</t>
  </si>
  <si>
    <t>40476</t>
  </si>
  <si>
    <t>GOLDEN POND ESTATES</t>
  </si>
  <si>
    <t>Flushing Hydrant</t>
  </si>
  <si>
    <t>205016</t>
  </si>
  <si>
    <t>40482</t>
  </si>
  <si>
    <t>RIVERVIEW PARK</t>
  </si>
  <si>
    <t>Rehab of South Well</t>
  </si>
  <si>
    <t>202019</t>
  </si>
  <si>
    <t>40594</t>
  </si>
  <si>
    <t>NORTHFIELD ESTATES</t>
  </si>
  <si>
    <t>Northfield Estates MHC Water Treatment System Discharge</t>
  </si>
  <si>
    <t>W203028</t>
  </si>
  <si>
    <t>VAN BUREN</t>
  </si>
  <si>
    <t>40606</t>
  </si>
  <si>
    <t>MITCHELL BROTHERS MOBILE HOME PARK</t>
  </si>
  <si>
    <t>Mitchell Bros RV Campground</t>
  </si>
  <si>
    <t>205021</t>
  </si>
  <si>
    <t>40609</t>
  </si>
  <si>
    <t>PINE HAVEN ESTATES</t>
  </si>
  <si>
    <t>Pine Haven Estates</t>
  </si>
  <si>
    <t>206008</t>
  </si>
  <si>
    <t>40665</t>
  </si>
  <si>
    <t>HOLLY HILLS MHC</t>
  </si>
  <si>
    <t>Holly Hills Expansion &amp; Tank House Modifications</t>
  </si>
  <si>
    <t>204005</t>
  </si>
  <si>
    <t>40670</t>
  </si>
  <si>
    <t>PINE LAKES MANUFACTURED HOMES</t>
  </si>
  <si>
    <t>Pine Lakes WM</t>
  </si>
  <si>
    <t>W201004</t>
  </si>
  <si>
    <t>40673</t>
  </si>
  <si>
    <t>WATERS EDGE MH COMMUNITY</t>
  </si>
  <si>
    <t>Arsenic Treatment Plant</t>
  </si>
  <si>
    <t>W203030</t>
  </si>
  <si>
    <t>40678</t>
  </si>
  <si>
    <t>OAKS OF ROCKFORD</t>
  </si>
  <si>
    <t>Well 1 Addition of 75 HP Variable Frequency/Speed Drives</t>
  </si>
  <si>
    <t>206007</t>
  </si>
  <si>
    <t>ARENAC</t>
  </si>
  <si>
    <t>62841</t>
  </si>
  <si>
    <t>MEDILODGE OF STERLING</t>
  </si>
  <si>
    <t>Nitrate Removal Softener</t>
  </si>
  <si>
    <t>W202022</t>
  </si>
  <si>
    <t>Staff:</t>
  </si>
  <si>
    <t>Permits:</t>
  </si>
  <si>
    <t>Wade</t>
  </si>
  <si>
    <t>wade</t>
  </si>
  <si>
    <t>jayamani (D93)</t>
  </si>
  <si>
    <t>reinke</t>
  </si>
  <si>
    <t>bailey</t>
  </si>
  <si>
    <t>reyes</t>
  </si>
  <si>
    <t>kurt swendsen</t>
  </si>
  <si>
    <t>masud</t>
  </si>
  <si>
    <t>Mike Westra (d93)</t>
  </si>
  <si>
    <t>mark joseph</t>
  </si>
  <si>
    <t>Velzy (jackson)</t>
  </si>
  <si>
    <t>Velzy (SE)</t>
  </si>
  <si>
    <t>brennan (jackson)</t>
  </si>
  <si>
    <t>weir</t>
  </si>
  <si>
    <t>sean brown</t>
  </si>
  <si>
    <t>stephanie johnson</t>
  </si>
  <si>
    <t>flaminio</t>
  </si>
  <si>
    <t>tyk</t>
  </si>
  <si>
    <t>Tiffany</t>
  </si>
  <si>
    <t>CFB</t>
  </si>
  <si>
    <t>bates</t>
  </si>
  <si>
    <t>jaiye</t>
  </si>
  <si>
    <t>donaldson</t>
  </si>
  <si>
    <t>Aden (SE)</t>
  </si>
  <si>
    <t>Indu (midland)</t>
  </si>
  <si>
    <t>Coulton</t>
  </si>
  <si>
    <t>London</t>
  </si>
  <si>
    <t>Abu</t>
  </si>
  <si>
    <t>mohit</t>
  </si>
  <si>
    <t>Lansing</t>
  </si>
  <si>
    <t>Bay City</t>
  </si>
  <si>
    <t>Jackson</t>
  </si>
  <si>
    <t>Warren</t>
  </si>
  <si>
    <t>Kalamazoo</t>
  </si>
  <si>
    <t>Grand Rapids</t>
  </si>
  <si>
    <t>Cadillac</t>
  </si>
  <si>
    <t>Marquette</t>
  </si>
  <si>
    <t>EU</t>
  </si>
  <si>
    <t>By District:</t>
  </si>
  <si>
    <t>Disser</t>
  </si>
  <si>
    <t>sue huttinger</t>
  </si>
  <si>
    <t>District 93</t>
  </si>
  <si>
    <t>Velzy (Wayne)</t>
  </si>
  <si>
    <t>District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</si>
</sst>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2" borderId="1" xfId="1" applyFont="1" applyFill="1" applyBorder="1" applyAlignment="1">
      <alignment horizontal="center"/>
    </xf>
    <xf numFmtId="0" fontId="3" fillId="0" borderId="0" xfId="0" applyFont="1"/>
    <xf numFmtId="0" fontId="2" fillId="0" borderId="2" xfId="1" applyFont="1" applyFill="1" applyBorder="1" applyAlignment="1">
      <alignment wrapText="1"/>
    </xf>
    <xf numFmtId="164" fontId="2" fillId="0" borderId="2" xfId="1" applyNumberFormat="1" applyFont="1" applyFill="1" applyBorder="1" applyAlignment="1">
      <alignment horizontal="right" wrapText="1"/>
    </xf>
    <xf numFmtId="0" fontId="4" fillId="4" borderId="3" xfId="1" applyFont="1" applyFill="1" applyBorder="1" applyAlignment="1">
      <alignment wrapText="1"/>
    </xf>
    <xf numFmtId="0" fontId="5" fillId="6" borderId="0" xfId="0" applyFont="1" applyFill="1"/>
    <xf numFmtId="0" fontId="6" fillId="3" borderId="3" xfId="1" applyFont="1" applyFill="1" applyBorder="1" applyAlignment="1">
      <alignment wrapText="1"/>
    </xf>
    <xf numFmtId="0" fontId="7" fillId="3" borderId="0" xfId="0" applyFont="1" applyFill="1"/>
    <xf numFmtId="0" fontId="7" fillId="5" borderId="0" xfId="0" applyFont="1" applyFill="1"/>
    <xf numFmtId="0" fontId="6" fillId="3" borderId="0" xfId="1" applyFont="1" applyFill="1" applyBorder="1" applyAlignment="1">
      <alignment wrapText="1"/>
    </xf>
    <xf numFmtId="0" fontId="5" fillId="5" borderId="0" xfId="0" applyFont="1" applyFill="1"/>
    <xf numFmtId="0" fontId="7" fillId="0" borderId="0" xfId="0" applyFont="1"/>
  </cellXfs>
  <cellStyles count="2">
    <cellStyle name="Normal" xfId="0" builtinId="0"/>
    <cellStyle name="Normal_Sheet1" xfId="1" xr:uid="{A486808E-F981-4431-B5E9-D118E1F617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8D6B2-B80F-48A5-AEF1-D108F3E30C5D}">
  <dimension ref="A1:M508"/>
  <sheetViews>
    <sheetView tabSelected="1" workbookViewId="0">
      <pane ySplit="1" topLeftCell="A296" activePane="bottomLeft" state="frozen"/>
      <selection pane="bottomLeft" activeCell="L316" sqref="L316"/>
    </sheetView>
  </sheetViews>
  <sheetFormatPr defaultColWidth="14.1796875" defaultRowHeight="13" x14ac:dyDescent="0.3"/>
  <cols>
    <col min="1" max="1" width="13.54296875" style="2" bestFit="1" customWidth="1"/>
    <col min="2" max="2" width="18.90625" style="2" bestFit="1" customWidth="1"/>
    <col min="3" max="3" width="17.1796875" style="2" bestFit="1" customWidth="1"/>
    <col min="4" max="4" width="26" style="2" customWidth="1"/>
    <col min="5" max="5" width="49.54296875" style="2" customWidth="1"/>
    <col min="6" max="6" width="8" style="2" bestFit="1" customWidth="1"/>
    <col min="7" max="7" width="9.26953125" style="2" bestFit="1" customWidth="1"/>
    <col min="8" max="8" width="12" style="2" bestFit="1" customWidth="1"/>
    <col min="9" max="9" width="12.08984375" style="2" bestFit="1" customWidth="1"/>
    <col min="10" max="10" width="15" style="2" customWidth="1"/>
    <col min="11" max="11" width="9.54296875" style="2" customWidth="1"/>
    <col min="12" max="16384" width="14.1796875" style="2"/>
  </cols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13" ht="15.5" x14ac:dyDescent="0.35">
      <c r="A2" s="3" t="s">
        <v>9</v>
      </c>
      <c r="B2" s="3" t="s">
        <v>714</v>
      </c>
      <c r="C2" s="3" t="s">
        <v>821</v>
      </c>
      <c r="D2" s="3" t="s">
        <v>822</v>
      </c>
      <c r="E2" s="3" t="s">
        <v>823</v>
      </c>
      <c r="F2" s="3" t="s">
        <v>14</v>
      </c>
      <c r="G2" s="4">
        <v>43858</v>
      </c>
      <c r="H2" s="3" t="s">
        <v>824</v>
      </c>
      <c r="I2" s="3" t="s">
        <v>177</v>
      </c>
      <c r="J2" s="5" t="s">
        <v>1543</v>
      </c>
      <c r="K2" s="5" t="s">
        <v>1544</v>
      </c>
      <c r="L2" s="6" t="s">
        <v>1583</v>
      </c>
      <c r="M2" s="6" t="s">
        <v>1544</v>
      </c>
    </row>
    <row r="3" spans="1:13" ht="15.5" x14ac:dyDescent="0.35">
      <c r="A3" s="3" t="s">
        <v>9</v>
      </c>
      <c r="B3" s="3" t="s">
        <v>100</v>
      </c>
      <c r="C3" s="3" t="s">
        <v>101</v>
      </c>
      <c r="D3" s="3" t="s">
        <v>102</v>
      </c>
      <c r="E3" s="3" t="s">
        <v>103</v>
      </c>
      <c r="F3" s="3" t="s">
        <v>14</v>
      </c>
      <c r="G3" s="4">
        <v>43987</v>
      </c>
      <c r="H3" s="3" t="s">
        <v>104</v>
      </c>
      <c r="I3" s="3" t="s">
        <v>105</v>
      </c>
      <c r="J3" s="7" t="s">
        <v>1572</v>
      </c>
      <c r="K3" s="8">
        <f>COUNTIF(I2:I600, "AI")</f>
        <v>50</v>
      </c>
      <c r="L3" s="9" t="s">
        <v>1574</v>
      </c>
      <c r="M3" s="9">
        <f>SUM(K18,K20,K24)</f>
        <v>47</v>
      </c>
    </row>
    <row r="4" spans="1:13" ht="15.5" x14ac:dyDescent="0.35">
      <c r="A4" s="3" t="s">
        <v>9</v>
      </c>
      <c r="B4" s="3" t="s">
        <v>100</v>
      </c>
      <c r="C4" s="3" t="s">
        <v>101</v>
      </c>
      <c r="D4" s="3" t="s">
        <v>102</v>
      </c>
      <c r="E4" s="3" t="s">
        <v>108</v>
      </c>
      <c r="F4" s="3" t="s">
        <v>14</v>
      </c>
      <c r="G4" s="4">
        <v>43929</v>
      </c>
      <c r="H4" s="3" t="s">
        <v>109</v>
      </c>
      <c r="I4" s="3" t="s">
        <v>105</v>
      </c>
      <c r="J4" s="7" t="s">
        <v>1571</v>
      </c>
      <c r="K4" s="8">
        <f>COUNTIF(I3:I601, "BL")</f>
        <v>15</v>
      </c>
      <c r="L4" s="9" t="s">
        <v>1575</v>
      </c>
      <c r="M4" s="9">
        <f>SUM(K15,K16,K22,K33)</f>
        <v>24</v>
      </c>
    </row>
    <row r="5" spans="1:13" ht="15.5" x14ac:dyDescent="0.35">
      <c r="A5" s="3" t="s">
        <v>9</v>
      </c>
      <c r="B5" s="3" t="s">
        <v>100</v>
      </c>
      <c r="C5" s="3" t="s">
        <v>101</v>
      </c>
      <c r="D5" s="3" t="s">
        <v>102</v>
      </c>
      <c r="E5" s="3" t="s">
        <v>110</v>
      </c>
      <c r="F5" s="3" t="s">
        <v>14</v>
      </c>
      <c r="G5" s="4">
        <v>43857</v>
      </c>
      <c r="H5" s="3" t="s">
        <v>111</v>
      </c>
      <c r="I5" s="3" t="s">
        <v>105</v>
      </c>
      <c r="J5" s="10" t="s">
        <v>16</v>
      </c>
      <c r="K5" s="8">
        <f>COUNTIF(I4:I602, "Chooi")</f>
        <v>35</v>
      </c>
      <c r="L5" s="9" t="s">
        <v>1576</v>
      </c>
      <c r="M5" s="9">
        <f>SUM(K38,K31,K29,K26)</f>
        <v>20</v>
      </c>
    </row>
    <row r="6" spans="1:13" ht="15.5" x14ac:dyDescent="0.35">
      <c r="A6" s="3" t="s">
        <v>9</v>
      </c>
      <c r="B6" s="3" t="s">
        <v>100</v>
      </c>
      <c r="C6" s="3" t="s">
        <v>101</v>
      </c>
      <c r="D6" s="3" t="s">
        <v>102</v>
      </c>
      <c r="E6" s="3" t="s">
        <v>112</v>
      </c>
      <c r="F6" s="3" t="s">
        <v>14</v>
      </c>
      <c r="G6" s="4">
        <v>43853</v>
      </c>
      <c r="H6" s="3" t="s">
        <v>113</v>
      </c>
      <c r="I6" s="3" t="s">
        <v>105</v>
      </c>
      <c r="J6" s="10" t="s">
        <v>135</v>
      </c>
      <c r="K6" s="8">
        <f>COUNTIF(I5:I603, "Conradson")</f>
        <v>11</v>
      </c>
      <c r="L6" s="9" t="s">
        <v>1577</v>
      </c>
      <c r="M6" s="9">
        <f>SUM(K3,K12,K17,K27,K36,K35)</f>
        <v>164</v>
      </c>
    </row>
    <row r="7" spans="1:13" ht="13.5" customHeight="1" x14ac:dyDescent="0.35">
      <c r="A7" s="3" t="s">
        <v>9</v>
      </c>
      <c r="B7" s="3" t="s">
        <v>100</v>
      </c>
      <c r="C7" s="3" t="s">
        <v>101</v>
      </c>
      <c r="D7" s="3" t="s">
        <v>102</v>
      </c>
      <c r="E7" s="3" t="s">
        <v>114</v>
      </c>
      <c r="F7" s="3" t="s">
        <v>14</v>
      </c>
      <c r="G7" s="4">
        <v>43853</v>
      </c>
      <c r="H7" s="3" t="s">
        <v>115</v>
      </c>
      <c r="I7" s="3" t="s">
        <v>105</v>
      </c>
      <c r="J7" s="10" t="s">
        <v>1570</v>
      </c>
      <c r="K7" s="8">
        <f>COUNTIF(I6:I604, "Cp")</f>
        <v>32</v>
      </c>
      <c r="L7" s="9" t="s">
        <v>1578</v>
      </c>
      <c r="M7" s="9">
        <f>SUM(K37,K25,K19)</f>
        <v>34</v>
      </c>
    </row>
    <row r="8" spans="1:13" ht="15.5" x14ac:dyDescent="0.35">
      <c r="A8" s="3" t="s">
        <v>9</v>
      </c>
      <c r="B8" s="3" t="s">
        <v>100</v>
      </c>
      <c r="C8" s="3" t="s">
        <v>187</v>
      </c>
      <c r="D8" s="3" t="s">
        <v>188</v>
      </c>
      <c r="E8" s="3" t="s">
        <v>189</v>
      </c>
      <c r="F8" s="3" t="s">
        <v>14</v>
      </c>
      <c r="G8" s="4">
        <v>43978</v>
      </c>
      <c r="H8" s="3" t="s">
        <v>190</v>
      </c>
      <c r="I8" s="3" t="s">
        <v>105</v>
      </c>
      <c r="J8" s="10" t="s">
        <v>26</v>
      </c>
      <c r="K8" s="8">
        <f>COUNTIF(I7:I605, "sarkipato")</f>
        <v>27</v>
      </c>
      <c r="L8" s="9" t="s">
        <v>1579</v>
      </c>
      <c r="M8" s="9">
        <f>SUM(K5,K7)</f>
        <v>67</v>
      </c>
    </row>
    <row r="9" spans="1:13" ht="15.5" x14ac:dyDescent="0.35">
      <c r="A9" s="3" t="s">
        <v>9</v>
      </c>
      <c r="B9" s="3" t="s">
        <v>100</v>
      </c>
      <c r="C9" s="3" t="s">
        <v>187</v>
      </c>
      <c r="D9" s="3" t="s">
        <v>188</v>
      </c>
      <c r="E9" s="3" t="s">
        <v>191</v>
      </c>
      <c r="F9" s="3" t="s">
        <v>14</v>
      </c>
      <c r="G9" s="4">
        <v>43882</v>
      </c>
      <c r="H9" s="3" t="s">
        <v>192</v>
      </c>
      <c r="I9" s="3" t="s">
        <v>105</v>
      </c>
      <c r="J9" s="10" t="s">
        <v>23</v>
      </c>
      <c r="K9" s="8">
        <f>COUNTIF(I8:I606, "henderson")</f>
        <v>19</v>
      </c>
      <c r="L9" s="9" t="s">
        <v>1580</v>
      </c>
      <c r="M9" s="9">
        <f>SUM(K6,K30,K11)</f>
        <v>25</v>
      </c>
    </row>
    <row r="10" spans="1:13" ht="15.5" x14ac:dyDescent="0.35">
      <c r="A10" s="3" t="s">
        <v>9</v>
      </c>
      <c r="B10" s="3" t="s">
        <v>100</v>
      </c>
      <c r="C10" s="3" t="s">
        <v>202</v>
      </c>
      <c r="D10" s="3" t="s">
        <v>203</v>
      </c>
      <c r="E10" s="3" t="s">
        <v>204</v>
      </c>
      <c r="F10" s="3" t="s">
        <v>14</v>
      </c>
      <c r="G10" s="4">
        <v>44034</v>
      </c>
      <c r="H10" s="3" t="s">
        <v>205</v>
      </c>
      <c r="I10" s="3" t="s">
        <v>105</v>
      </c>
      <c r="J10" s="10" t="s">
        <v>1569</v>
      </c>
      <c r="K10" s="8">
        <f>COUNTIF(I9:I607, "ij")</f>
        <v>2</v>
      </c>
      <c r="L10" s="9" t="s">
        <v>1581</v>
      </c>
      <c r="M10" s="9">
        <f>SUM(K34)</f>
        <v>2</v>
      </c>
    </row>
    <row r="11" spans="1:13" ht="15.5" x14ac:dyDescent="0.35">
      <c r="A11" s="3" t="s">
        <v>9</v>
      </c>
      <c r="B11" s="3" t="s">
        <v>100</v>
      </c>
      <c r="C11" s="3" t="s">
        <v>206</v>
      </c>
      <c r="D11" s="3" t="s">
        <v>207</v>
      </c>
      <c r="E11" s="3" t="s">
        <v>208</v>
      </c>
      <c r="F11" s="3" t="s">
        <v>14</v>
      </c>
      <c r="G11" s="4">
        <v>43987</v>
      </c>
      <c r="H11" s="3" t="s">
        <v>209</v>
      </c>
      <c r="I11" s="3" t="s">
        <v>105</v>
      </c>
      <c r="J11" s="10" t="s">
        <v>1546</v>
      </c>
      <c r="K11" s="8">
        <f>COUNTIF(I10:I608, "wade")</f>
        <v>8</v>
      </c>
      <c r="L11" s="9" t="s">
        <v>1582</v>
      </c>
      <c r="M11" s="9">
        <f>SUM(K4,K8,K9,K10,K13,K23,K32)</f>
        <v>98</v>
      </c>
    </row>
    <row r="12" spans="1:13" ht="15.5" x14ac:dyDescent="0.35">
      <c r="A12" s="3" t="s">
        <v>9</v>
      </c>
      <c r="B12" s="3" t="s">
        <v>100</v>
      </c>
      <c r="C12" s="3" t="s">
        <v>206</v>
      </c>
      <c r="D12" s="3" t="s">
        <v>207</v>
      </c>
      <c r="E12" s="3" t="s">
        <v>210</v>
      </c>
      <c r="F12" s="3" t="s">
        <v>14</v>
      </c>
      <c r="G12" s="4">
        <v>43957</v>
      </c>
      <c r="H12" s="3" t="s">
        <v>211</v>
      </c>
      <c r="I12" s="3" t="s">
        <v>105</v>
      </c>
      <c r="J12" s="10" t="s">
        <v>1568</v>
      </c>
      <c r="K12" s="8">
        <f>COUNTIF(I11:I609, "ja")</f>
        <v>22</v>
      </c>
      <c r="L12" s="9"/>
      <c r="M12" s="9"/>
    </row>
    <row r="13" spans="1:13" ht="15.5" x14ac:dyDescent="0.35">
      <c r="A13" s="3" t="s">
        <v>9</v>
      </c>
      <c r="B13" s="3" t="s">
        <v>100</v>
      </c>
      <c r="C13" s="3" t="s">
        <v>206</v>
      </c>
      <c r="D13" s="3" t="s">
        <v>207</v>
      </c>
      <c r="E13" s="3" t="s">
        <v>212</v>
      </c>
      <c r="F13" s="3" t="s">
        <v>14</v>
      </c>
      <c r="G13" s="4">
        <v>43906</v>
      </c>
      <c r="H13" s="3" t="s">
        <v>213</v>
      </c>
      <c r="I13" s="3" t="s">
        <v>105</v>
      </c>
      <c r="J13" s="10" t="s">
        <v>1547</v>
      </c>
      <c r="K13" s="8">
        <f>COUNTIF(I12:I610, "jayamani")</f>
        <v>3</v>
      </c>
      <c r="L13" s="11" t="s">
        <v>1586</v>
      </c>
      <c r="M13" s="11">
        <f>SUM(K8,K9,K13,K23)</f>
        <v>60</v>
      </c>
    </row>
    <row r="14" spans="1:13" ht="15.5" x14ac:dyDescent="0.35">
      <c r="A14" s="3" t="s">
        <v>9</v>
      </c>
      <c r="B14" s="3" t="s">
        <v>100</v>
      </c>
      <c r="C14" s="3" t="s">
        <v>206</v>
      </c>
      <c r="D14" s="3" t="s">
        <v>207</v>
      </c>
      <c r="E14" s="3" t="s">
        <v>214</v>
      </c>
      <c r="F14" s="3" t="s">
        <v>14</v>
      </c>
      <c r="G14" s="4">
        <v>43882</v>
      </c>
      <c r="H14" s="3" t="s">
        <v>215</v>
      </c>
      <c r="I14" s="3" t="s">
        <v>105</v>
      </c>
      <c r="J14" s="10" t="s">
        <v>1566</v>
      </c>
      <c r="K14" s="8">
        <f>COUNTIF(I13:I611, "JB")</f>
        <v>5</v>
      </c>
      <c r="L14" s="12" t="s">
        <v>1588</v>
      </c>
      <c r="M14" s="12">
        <f>SUM(K28,K35)</f>
        <v>47</v>
      </c>
    </row>
    <row r="15" spans="1:13" ht="15.5" x14ac:dyDescent="0.35">
      <c r="A15" s="3" t="s">
        <v>9</v>
      </c>
      <c r="B15" s="3" t="s">
        <v>100</v>
      </c>
      <c r="C15" s="3" t="s">
        <v>206</v>
      </c>
      <c r="D15" s="3" t="s">
        <v>207</v>
      </c>
      <c r="E15" s="3" t="s">
        <v>216</v>
      </c>
      <c r="F15" s="3" t="s">
        <v>21</v>
      </c>
      <c r="G15" s="4">
        <v>43867</v>
      </c>
      <c r="H15" s="3" t="s">
        <v>217</v>
      </c>
      <c r="I15" s="3" t="s">
        <v>105</v>
      </c>
      <c r="J15" s="10" t="s">
        <v>1548</v>
      </c>
      <c r="K15" s="8">
        <f>COUNTIF(I14:I612, "JR")</f>
        <v>5</v>
      </c>
      <c r="L15" s="12"/>
      <c r="M15" s="12"/>
    </row>
    <row r="16" spans="1:13" ht="15.5" x14ac:dyDescent="0.35">
      <c r="A16" s="3" t="s">
        <v>9</v>
      </c>
      <c r="B16" s="3" t="s">
        <v>100</v>
      </c>
      <c r="C16" s="3" t="s">
        <v>365</v>
      </c>
      <c r="D16" s="3" t="s">
        <v>366</v>
      </c>
      <c r="E16" s="3" t="s">
        <v>367</v>
      </c>
      <c r="F16" s="3" t="s">
        <v>14</v>
      </c>
      <c r="G16" s="4">
        <v>44005</v>
      </c>
      <c r="H16" s="3" t="s">
        <v>368</v>
      </c>
      <c r="I16" s="3" t="s">
        <v>105</v>
      </c>
      <c r="J16" s="10" t="s">
        <v>1549</v>
      </c>
      <c r="K16" s="8">
        <f>COUNTIF(I15:I613, "kb")</f>
        <v>16</v>
      </c>
      <c r="L16" s="12"/>
      <c r="M16" s="12"/>
    </row>
    <row r="17" spans="1:13" ht="15.5" x14ac:dyDescent="0.35">
      <c r="A17" s="3" t="s">
        <v>9</v>
      </c>
      <c r="B17" s="3" t="s">
        <v>100</v>
      </c>
      <c r="C17" s="3" t="s">
        <v>365</v>
      </c>
      <c r="D17" s="3" t="s">
        <v>366</v>
      </c>
      <c r="E17" s="3" t="s">
        <v>369</v>
      </c>
      <c r="F17" s="3" t="s">
        <v>14</v>
      </c>
      <c r="G17" s="4">
        <v>43945</v>
      </c>
      <c r="H17" s="3" t="s">
        <v>370</v>
      </c>
      <c r="I17" s="3" t="s">
        <v>105</v>
      </c>
      <c r="J17" s="10" t="s">
        <v>1567</v>
      </c>
      <c r="K17" s="8">
        <f>COUNTIF(I16:I614, "kd")</f>
        <v>3</v>
      </c>
      <c r="L17" s="12"/>
      <c r="M17" s="12"/>
    </row>
    <row r="18" spans="1:13" ht="15.5" x14ac:dyDescent="0.35">
      <c r="A18" s="3" t="s">
        <v>9</v>
      </c>
      <c r="B18" s="3" t="s">
        <v>100</v>
      </c>
      <c r="C18" s="3" t="s">
        <v>365</v>
      </c>
      <c r="D18" s="3" t="s">
        <v>366</v>
      </c>
      <c r="E18" s="3" t="s">
        <v>371</v>
      </c>
      <c r="F18" s="3" t="s">
        <v>14</v>
      </c>
      <c r="G18" s="4">
        <v>43913</v>
      </c>
      <c r="H18" s="3" t="s">
        <v>372</v>
      </c>
      <c r="I18" s="3" t="s">
        <v>105</v>
      </c>
      <c r="J18" s="10" t="s">
        <v>577</v>
      </c>
      <c r="K18" s="8">
        <f>COUNTIF(I17:I615, "kevin lemmer")</f>
        <v>4</v>
      </c>
      <c r="L18" s="12"/>
      <c r="M18" s="12"/>
    </row>
    <row r="19" spans="1:13" ht="15.5" x14ac:dyDescent="0.35">
      <c r="A19" s="3" t="s">
        <v>9</v>
      </c>
      <c r="B19" s="3" t="s">
        <v>100</v>
      </c>
      <c r="C19" s="3" t="s">
        <v>365</v>
      </c>
      <c r="D19" s="3" t="s">
        <v>366</v>
      </c>
      <c r="E19" s="3" t="s">
        <v>373</v>
      </c>
      <c r="F19" s="3" t="s">
        <v>14</v>
      </c>
      <c r="G19" s="4">
        <v>43885</v>
      </c>
      <c r="H19" s="3" t="s">
        <v>374</v>
      </c>
      <c r="I19" s="3" t="s">
        <v>105</v>
      </c>
      <c r="J19" s="10" t="s">
        <v>1550</v>
      </c>
      <c r="K19" s="8">
        <f>COUNTIF(I18:I616, "kmr")</f>
        <v>12</v>
      </c>
      <c r="L19" s="12"/>
      <c r="M19" s="12"/>
    </row>
    <row r="20" spans="1:13" ht="15.5" x14ac:dyDescent="0.35">
      <c r="A20" s="3" t="s">
        <v>9</v>
      </c>
      <c r="B20" s="3" t="s">
        <v>100</v>
      </c>
      <c r="C20" s="3" t="s">
        <v>463</v>
      </c>
      <c r="D20" s="3" t="s">
        <v>464</v>
      </c>
      <c r="E20" s="3" t="s">
        <v>465</v>
      </c>
      <c r="F20" s="3" t="s">
        <v>14</v>
      </c>
      <c r="G20" s="4">
        <v>43882</v>
      </c>
      <c r="H20" s="3" t="s">
        <v>466</v>
      </c>
      <c r="I20" s="3" t="s">
        <v>105</v>
      </c>
      <c r="J20" s="10" t="s">
        <v>1551</v>
      </c>
      <c r="K20" s="8">
        <f>COUNTIF(I19:I617, "kurt swendsen")</f>
        <v>12</v>
      </c>
      <c r="L20" s="12"/>
      <c r="M20" s="12"/>
    </row>
    <row r="21" spans="1:13" ht="15.5" x14ac:dyDescent="0.35">
      <c r="A21" s="3" t="s">
        <v>9</v>
      </c>
      <c r="B21" s="3" t="s">
        <v>100</v>
      </c>
      <c r="C21" s="3" t="s">
        <v>467</v>
      </c>
      <c r="D21" s="3" t="s">
        <v>468</v>
      </c>
      <c r="E21" s="3" t="s">
        <v>469</v>
      </c>
      <c r="F21" s="3" t="s">
        <v>14</v>
      </c>
      <c r="G21" s="4">
        <v>44020</v>
      </c>
      <c r="H21" s="3" t="s">
        <v>470</v>
      </c>
      <c r="I21" s="3" t="s">
        <v>105</v>
      </c>
      <c r="J21" s="10" t="s">
        <v>1552</v>
      </c>
      <c r="K21" s="8">
        <f>COUNTIF(I20:I618, "masud")</f>
        <v>4</v>
      </c>
      <c r="L21" s="12"/>
      <c r="M21" s="12"/>
    </row>
    <row r="22" spans="1:13" ht="14.5" customHeight="1" x14ac:dyDescent="0.35">
      <c r="A22" s="3" t="s">
        <v>9</v>
      </c>
      <c r="B22" s="3" t="s">
        <v>100</v>
      </c>
      <c r="C22" s="3" t="s">
        <v>467</v>
      </c>
      <c r="D22" s="3" t="s">
        <v>468</v>
      </c>
      <c r="E22" s="3" t="s">
        <v>471</v>
      </c>
      <c r="F22" s="3" t="s">
        <v>14</v>
      </c>
      <c r="G22" s="4">
        <v>44020</v>
      </c>
      <c r="H22" s="3" t="s">
        <v>472</v>
      </c>
      <c r="I22" s="3" t="s">
        <v>105</v>
      </c>
      <c r="J22" s="10" t="s">
        <v>338</v>
      </c>
      <c r="K22" s="8">
        <f>COUNTIF(I21:I619, "matthew sylvester")</f>
        <v>2</v>
      </c>
      <c r="L22" s="12"/>
      <c r="M22" s="12"/>
    </row>
    <row r="23" spans="1:13" ht="16.5" customHeight="1" x14ac:dyDescent="0.35">
      <c r="A23" s="3" t="s">
        <v>9</v>
      </c>
      <c r="B23" s="3" t="s">
        <v>100</v>
      </c>
      <c r="C23" s="3" t="s">
        <v>467</v>
      </c>
      <c r="D23" s="3" t="s">
        <v>468</v>
      </c>
      <c r="E23" s="3" t="s">
        <v>473</v>
      </c>
      <c r="F23" s="3" t="s">
        <v>14</v>
      </c>
      <c r="G23" s="4">
        <v>43978</v>
      </c>
      <c r="H23" s="3" t="s">
        <v>474</v>
      </c>
      <c r="I23" s="3" t="s">
        <v>105</v>
      </c>
      <c r="J23" s="10" t="s">
        <v>1553</v>
      </c>
      <c r="K23" s="8">
        <f>COUNTIF(I22:I620, "westra")</f>
        <v>11</v>
      </c>
      <c r="L23" s="12"/>
      <c r="M23" s="12"/>
    </row>
    <row r="24" spans="1:13" ht="15.5" x14ac:dyDescent="0.35">
      <c r="A24" s="3" t="s">
        <v>9</v>
      </c>
      <c r="B24" s="3" t="s">
        <v>100</v>
      </c>
      <c r="C24" s="3" t="s">
        <v>467</v>
      </c>
      <c r="D24" s="3" t="s">
        <v>468</v>
      </c>
      <c r="E24" s="3" t="s">
        <v>475</v>
      </c>
      <c r="F24" s="3" t="s">
        <v>14</v>
      </c>
      <c r="G24" s="4">
        <v>43957</v>
      </c>
      <c r="H24" s="3" t="s">
        <v>476</v>
      </c>
      <c r="I24" s="3" t="s">
        <v>105</v>
      </c>
      <c r="J24" s="10" t="s">
        <v>1554</v>
      </c>
      <c r="K24" s="8">
        <f>COUNTIF(I23:I621, "mtj")</f>
        <v>31</v>
      </c>
      <c r="L24" s="12"/>
      <c r="M24" s="12"/>
    </row>
    <row r="25" spans="1:13" ht="15.5" x14ac:dyDescent="0.35">
      <c r="A25" s="3" t="s">
        <v>9</v>
      </c>
      <c r="B25" s="3" t="s">
        <v>100</v>
      </c>
      <c r="C25" s="3" t="s">
        <v>467</v>
      </c>
      <c r="D25" s="3" t="s">
        <v>468</v>
      </c>
      <c r="E25" s="3" t="s">
        <v>477</v>
      </c>
      <c r="F25" s="3" t="s">
        <v>14</v>
      </c>
      <c r="G25" s="4">
        <v>43882</v>
      </c>
      <c r="H25" s="3" t="s">
        <v>478</v>
      </c>
      <c r="I25" s="3" t="s">
        <v>105</v>
      </c>
      <c r="J25" s="10" t="s">
        <v>1573</v>
      </c>
      <c r="K25" s="8">
        <f>COUNTIF(I24:I622, "mv")</f>
        <v>2</v>
      </c>
      <c r="L25" s="12"/>
      <c r="M25" s="12"/>
    </row>
    <row r="26" spans="1:13" ht="15.5" x14ac:dyDescent="0.35">
      <c r="A26" s="3" t="s">
        <v>9</v>
      </c>
      <c r="B26" s="3" t="s">
        <v>100</v>
      </c>
      <c r="C26" s="3" t="s">
        <v>467</v>
      </c>
      <c r="D26" s="3" t="s">
        <v>468</v>
      </c>
      <c r="E26" s="3" t="s">
        <v>479</v>
      </c>
      <c r="F26" s="3" t="s">
        <v>14</v>
      </c>
      <c r="G26" s="4">
        <v>43873</v>
      </c>
      <c r="H26" s="3" t="s">
        <v>480</v>
      </c>
      <c r="I26" s="3" t="s">
        <v>105</v>
      </c>
      <c r="J26" s="10" t="s">
        <v>1555</v>
      </c>
      <c r="K26" s="8">
        <f>COUNTIF(I25:I623, "okv")</f>
        <v>8</v>
      </c>
      <c r="L26" s="12"/>
      <c r="M26" s="12"/>
    </row>
    <row r="27" spans="1:13" ht="15.5" x14ac:dyDescent="0.35">
      <c r="A27" s="3" t="s">
        <v>9</v>
      </c>
      <c r="B27" s="3" t="s">
        <v>100</v>
      </c>
      <c r="C27" s="3" t="s">
        <v>467</v>
      </c>
      <c r="D27" s="3" t="s">
        <v>468</v>
      </c>
      <c r="E27" s="3" t="s">
        <v>481</v>
      </c>
      <c r="F27" s="3" t="s">
        <v>14</v>
      </c>
      <c r="G27" s="4">
        <v>43864</v>
      </c>
      <c r="H27" s="3" t="s">
        <v>482</v>
      </c>
      <c r="I27" s="3" t="s">
        <v>105</v>
      </c>
      <c r="J27" s="8" t="s">
        <v>1556</v>
      </c>
      <c r="K27" s="8">
        <f>COUNTIF(I26:I624, "ov")-15</f>
        <v>16</v>
      </c>
      <c r="L27" s="12"/>
      <c r="M27" s="12"/>
    </row>
    <row r="28" spans="1:13" ht="14.5" customHeight="1" x14ac:dyDescent="0.35">
      <c r="A28" s="3" t="s">
        <v>9</v>
      </c>
      <c r="B28" s="3" t="s">
        <v>100</v>
      </c>
      <c r="C28" s="3" t="s">
        <v>483</v>
      </c>
      <c r="D28" s="3" t="s">
        <v>484</v>
      </c>
      <c r="E28" s="3" t="s">
        <v>487</v>
      </c>
      <c r="F28" s="3" t="s">
        <v>14</v>
      </c>
      <c r="G28" s="4">
        <v>43867</v>
      </c>
      <c r="H28" s="3" t="s">
        <v>488</v>
      </c>
      <c r="I28" s="3" t="s">
        <v>105</v>
      </c>
      <c r="J28" s="8" t="s">
        <v>1587</v>
      </c>
      <c r="K28" s="8">
        <v>15</v>
      </c>
      <c r="L28" s="12"/>
      <c r="M28" s="12"/>
    </row>
    <row r="29" spans="1:13" ht="31" x14ac:dyDescent="0.35">
      <c r="A29" s="3" t="s">
        <v>9</v>
      </c>
      <c r="B29" s="3" t="s">
        <v>100</v>
      </c>
      <c r="C29" s="3" t="s">
        <v>669</v>
      </c>
      <c r="D29" s="3" t="s">
        <v>670</v>
      </c>
      <c r="E29" s="3" t="s">
        <v>671</v>
      </c>
      <c r="F29" s="3" t="s">
        <v>14</v>
      </c>
      <c r="G29" s="4">
        <v>43873</v>
      </c>
      <c r="H29" s="3" t="s">
        <v>672</v>
      </c>
      <c r="I29" s="3" t="s">
        <v>105</v>
      </c>
      <c r="J29" s="10" t="s">
        <v>1557</v>
      </c>
      <c r="K29" s="8">
        <f>COUNTIF(I27:I625, "pjb")</f>
        <v>2</v>
      </c>
      <c r="L29" s="12"/>
      <c r="M29" s="12"/>
    </row>
    <row r="30" spans="1:13" ht="15.5" x14ac:dyDescent="0.35">
      <c r="A30" s="3" t="s">
        <v>9</v>
      </c>
      <c r="B30" s="3" t="s">
        <v>100</v>
      </c>
      <c r="C30" s="3" t="s">
        <v>745</v>
      </c>
      <c r="D30" s="3" t="s">
        <v>746</v>
      </c>
      <c r="E30" s="3" t="s">
        <v>747</v>
      </c>
      <c r="F30" s="3" t="s">
        <v>14</v>
      </c>
      <c r="G30" s="4">
        <v>44005</v>
      </c>
      <c r="H30" s="3" t="s">
        <v>748</v>
      </c>
      <c r="I30" s="3" t="s">
        <v>105</v>
      </c>
      <c r="J30" s="10" t="s">
        <v>1558</v>
      </c>
      <c r="K30" s="8">
        <f>COUNTIF(I28:I626, "weir")</f>
        <v>6</v>
      </c>
      <c r="L30" s="12"/>
      <c r="M30" s="12"/>
    </row>
    <row r="31" spans="1:13" ht="17.5" customHeight="1" x14ac:dyDescent="0.35">
      <c r="A31" s="3" t="s">
        <v>9</v>
      </c>
      <c r="B31" s="3" t="s">
        <v>100</v>
      </c>
      <c r="C31" s="3" t="s">
        <v>914</v>
      </c>
      <c r="D31" s="3" t="s">
        <v>915</v>
      </c>
      <c r="E31" s="3" t="s">
        <v>916</v>
      </c>
      <c r="F31" s="3" t="s">
        <v>14</v>
      </c>
      <c r="G31" s="4">
        <v>44013</v>
      </c>
      <c r="H31" s="3" t="s">
        <v>917</v>
      </c>
      <c r="I31" s="3" t="s">
        <v>105</v>
      </c>
      <c r="J31" s="10" t="s">
        <v>1559</v>
      </c>
      <c r="K31" s="8">
        <f>COUNTIF(I29:I627, "sab")</f>
        <v>9</v>
      </c>
      <c r="L31" s="12"/>
      <c r="M31" s="12"/>
    </row>
    <row r="32" spans="1:13" ht="12" customHeight="1" x14ac:dyDescent="0.35">
      <c r="A32" s="3" t="s">
        <v>9</v>
      </c>
      <c r="B32" s="3" t="s">
        <v>100</v>
      </c>
      <c r="C32" s="3" t="s">
        <v>914</v>
      </c>
      <c r="D32" s="3" t="s">
        <v>915</v>
      </c>
      <c r="E32" s="3" t="s">
        <v>918</v>
      </c>
      <c r="F32" s="3" t="s">
        <v>14</v>
      </c>
      <c r="G32" s="4">
        <v>43885</v>
      </c>
      <c r="H32" s="3" t="s">
        <v>919</v>
      </c>
      <c r="I32" s="3" t="s">
        <v>105</v>
      </c>
      <c r="J32" s="10" t="s">
        <v>1560</v>
      </c>
      <c r="K32" s="8">
        <f>COUNTIF(I30:I628, "sj")</f>
        <v>21</v>
      </c>
      <c r="L32" s="12"/>
      <c r="M32" s="12"/>
    </row>
    <row r="33" spans="1:13" ht="15.5" x14ac:dyDescent="0.35">
      <c r="A33" s="3" t="s">
        <v>9</v>
      </c>
      <c r="B33" s="3" t="s">
        <v>100</v>
      </c>
      <c r="C33" s="3" t="s">
        <v>914</v>
      </c>
      <c r="D33" s="3" t="s">
        <v>915</v>
      </c>
      <c r="E33" s="3" t="s">
        <v>920</v>
      </c>
      <c r="F33" s="3" t="s">
        <v>14</v>
      </c>
      <c r="G33" s="4">
        <v>43843</v>
      </c>
      <c r="H33" s="3" t="s">
        <v>921</v>
      </c>
      <c r="I33" s="3" t="s">
        <v>105</v>
      </c>
      <c r="J33" s="10" t="s">
        <v>1585</v>
      </c>
      <c r="K33" s="8">
        <f>COUNTIF(I31:I629, "sue huttinger")</f>
        <v>1</v>
      </c>
      <c r="L33" s="12"/>
      <c r="M33" s="12"/>
    </row>
    <row r="34" spans="1:13" ht="15.5" x14ac:dyDescent="0.35">
      <c r="A34" s="3" t="s">
        <v>9</v>
      </c>
      <c r="B34" s="3" t="s">
        <v>100</v>
      </c>
      <c r="C34" s="3" t="s">
        <v>1083</v>
      </c>
      <c r="D34" s="3" t="s">
        <v>1084</v>
      </c>
      <c r="E34" s="3" t="s">
        <v>1089</v>
      </c>
      <c r="F34" s="3" t="s">
        <v>14</v>
      </c>
      <c r="G34" s="4">
        <v>43945</v>
      </c>
      <c r="H34" s="3" t="s">
        <v>1090</v>
      </c>
      <c r="I34" s="3" t="s">
        <v>105</v>
      </c>
      <c r="J34" s="10" t="s">
        <v>1561</v>
      </c>
      <c r="K34" s="8">
        <f>COUNTIF(I32:I630, "tf")</f>
        <v>2</v>
      </c>
      <c r="L34" s="12"/>
      <c r="M34" s="12"/>
    </row>
    <row r="35" spans="1:13" ht="15" customHeight="1" x14ac:dyDescent="0.35">
      <c r="A35" s="3" t="s">
        <v>9</v>
      </c>
      <c r="B35" s="3" t="s">
        <v>100</v>
      </c>
      <c r="C35" s="3" t="s">
        <v>1083</v>
      </c>
      <c r="D35" s="3" t="s">
        <v>1084</v>
      </c>
      <c r="E35" s="3" t="s">
        <v>1091</v>
      </c>
      <c r="F35" s="3" t="s">
        <v>14</v>
      </c>
      <c r="G35" s="4">
        <v>43864</v>
      </c>
      <c r="H35" s="3" t="s">
        <v>1092</v>
      </c>
      <c r="I35" s="3" t="s">
        <v>105</v>
      </c>
      <c r="J35" s="10" t="s">
        <v>1563</v>
      </c>
      <c r="K35" s="8">
        <f>COUNTIF(I33:I631, "tyk")</f>
        <v>32</v>
      </c>
      <c r="L35" s="12"/>
      <c r="M35" s="12"/>
    </row>
    <row r="36" spans="1:13" ht="15.5" x14ac:dyDescent="0.35">
      <c r="A36" s="3" t="s">
        <v>9</v>
      </c>
      <c r="B36" s="3" t="s">
        <v>100</v>
      </c>
      <c r="C36" s="3" t="s">
        <v>1097</v>
      </c>
      <c r="D36" s="3" t="s">
        <v>1098</v>
      </c>
      <c r="E36" s="3" t="s">
        <v>1108</v>
      </c>
      <c r="F36" s="3" t="s">
        <v>14</v>
      </c>
      <c r="G36" s="4">
        <v>43899</v>
      </c>
      <c r="H36" s="3" t="s">
        <v>1109</v>
      </c>
      <c r="I36" s="3" t="s">
        <v>105</v>
      </c>
      <c r="J36" s="10" t="s">
        <v>1584</v>
      </c>
      <c r="K36" s="8">
        <f>COUNTIF(I34:I632, "wd")</f>
        <v>41</v>
      </c>
      <c r="L36" s="12"/>
      <c r="M36" s="12"/>
    </row>
    <row r="37" spans="1:13" ht="15.5" x14ac:dyDescent="0.35">
      <c r="A37" s="3" t="s">
        <v>9</v>
      </c>
      <c r="B37" s="3" t="s">
        <v>100</v>
      </c>
      <c r="C37" s="3" t="s">
        <v>1097</v>
      </c>
      <c r="D37" s="3" t="s">
        <v>1098</v>
      </c>
      <c r="E37" s="3" t="s">
        <v>1110</v>
      </c>
      <c r="F37" s="3" t="s">
        <v>14</v>
      </c>
      <c r="G37" s="4">
        <v>43882</v>
      </c>
      <c r="H37" s="3" t="s">
        <v>1111</v>
      </c>
      <c r="I37" s="3" t="s">
        <v>105</v>
      </c>
      <c r="J37" s="10" t="s">
        <v>779</v>
      </c>
      <c r="K37" s="8">
        <f>COUNTIF(I35:I633, "yutzy")</f>
        <v>20</v>
      </c>
      <c r="L37" s="12"/>
      <c r="M37" s="12"/>
    </row>
    <row r="38" spans="1:13" ht="15.5" x14ac:dyDescent="0.35">
      <c r="A38" s="3" t="s">
        <v>9</v>
      </c>
      <c r="B38" s="3" t="s">
        <v>100</v>
      </c>
      <c r="C38" s="3" t="s">
        <v>1097</v>
      </c>
      <c r="D38" s="3" t="s">
        <v>1098</v>
      </c>
      <c r="E38" s="3" t="s">
        <v>1112</v>
      </c>
      <c r="F38" s="3" t="s">
        <v>14</v>
      </c>
      <c r="G38" s="4">
        <v>43857</v>
      </c>
      <c r="H38" s="3" t="s">
        <v>1113</v>
      </c>
      <c r="I38" s="3" t="s">
        <v>105</v>
      </c>
      <c r="J38" s="10" t="s">
        <v>1565</v>
      </c>
      <c r="K38" s="8">
        <v>1</v>
      </c>
    </row>
    <row r="39" spans="1:13" x14ac:dyDescent="0.3">
      <c r="A39" s="3" t="s">
        <v>9</v>
      </c>
      <c r="B39" s="3" t="s">
        <v>100</v>
      </c>
      <c r="C39" s="3" t="s">
        <v>1154</v>
      </c>
      <c r="D39" s="3" t="s">
        <v>1155</v>
      </c>
      <c r="E39" s="3" t="s">
        <v>485</v>
      </c>
      <c r="F39" s="3" t="s">
        <v>14</v>
      </c>
      <c r="G39" s="4">
        <v>44013</v>
      </c>
      <c r="H39" s="3" t="s">
        <v>1156</v>
      </c>
      <c r="I39" s="3" t="s">
        <v>105</v>
      </c>
    </row>
    <row r="40" spans="1:13" x14ac:dyDescent="0.3">
      <c r="A40" s="3" t="s">
        <v>9</v>
      </c>
      <c r="B40" s="3" t="s">
        <v>100</v>
      </c>
      <c r="C40" s="3" t="s">
        <v>1171</v>
      </c>
      <c r="D40" s="3" t="s">
        <v>1172</v>
      </c>
      <c r="E40" s="3" t="s">
        <v>1173</v>
      </c>
      <c r="F40" s="3" t="s">
        <v>14</v>
      </c>
      <c r="G40" s="4">
        <v>44005</v>
      </c>
      <c r="H40" s="3" t="s">
        <v>1174</v>
      </c>
      <c r="I40" s="3" t="s">
        <v>105</v>
      </c>
    </row>
    <row r="41" spans="1:13" x14ac:dyDescent="0.3">
      <c r="A41" s="3" t="s">
        <v>9</v>
      </c>
      <c r="B41" s="3" t="s">
        <v>100</v>
      </c>
      <c r="C41" s="3" t="s">
        <v>1171</v>
      </c>
      <c r="D41" s="3" t="s">
        <v>1172</v>
      </c>
      <c r="E41" s="3" t="s">
        <v>1175</v>
      </c>
      <c r="F41" s="3" t="s">
        <v>14</v>
      </c>
      <c r="G41" s="4">
        <v>44005</v>
      </c>
      <c r="H41" s="3" t="s">
        <v>1176</v>
      </c>
      <c r="I41" s="3" t="s">
        <v>105</v>
      </c>
    </row>
    <row r="42" spans="1:13" x14ac:dyDescent="0.3">
      <c r="A42" s="3" t="s">
        <v>9</v>
      </c>
      <c r="B42" s="3" t="s">
        <v>100</v>
      </c>
      <c r="C42" s="3" t="s">
        <v>1171</v>
      </c>
      <c r="D42" s="3" t="s">
        <v>1172</v>
      </c>
      <c r="E42" s="3" t="s">
        <v>1177</v>
      </c>
      <c r="F42" s="3" t="s">
        <v>14</v>
      </c>
      <c r="G42" s="4">
        <v>43945</v>
      </c>
      <c r="H42" s="3" t="s">
        <v>1178</v>
      </c>
      <c r="I42" s="3" t="s">
        <v>105</v>
      </c>
    </row>
    <row r="43" spans="1:13" x14ac:dyDescent="0.3">
      <c r="A43" s="3" t="s">
        <v>9</v>
      </c>
      <c r="B43" s="3" t="s">
        <v>100</v>
      </c>
      <c r="C43" s="3" t="s">
        <v>1179</v>
      </c>
      <c r="D43" s="3" t="s">
        <v>1180</v>
      </c>
      <c r="E43" s="3" t="s">
        <v>1181</v>
      </c>
      <c r="F43" s="3" t="s">
        <v>14</v>
      </c>
      <c r="G43" s="4">
        <v>44013</v>
      </c>
      <c r="H43" s="3" t="s">
        <v>1182</v>
      </c>
      <c r="I43" s="3" t="s">
        <v>105</v>
      </c>
    </row>
    <row r="44" spans="1:13" x14ac:dyDescent="0.3">
      <c r="A44" s="3" t="s">
        <v>9</v>
      </c>
      <c r="B44" s="3" t="s">
        <v>100</v>
      </c>
      <c r="C44" s="3" t="s">
        <v>1179</v>
      </c>
      <c r="D44" s="3" t="s">
        <v>1180</v>
      </c>
      <c r="E44" s="3" t="s">
        <v>1187</v>
      </c>
      <c r="F44" s="3" t="s">
        <v>14</v>
      </c>
      <c r="G44" s="4">
        <v>43957</v>
      </c>
      <c r="H44" s="3" t="s">
        <v>1188</v>
      </c>
      <c r="I44" s="3" t="s">
        <v>105</v>
      </c>
    </row>
    <row r="45" spans="1:13" x14ac:dyDescent="0.3">
      <c r="A45" s="3" t="s">
        <v>9</v>
      </c>
      <c r="B45" s="3" t="s">
        <v>100</v>
      </c>
      <c r="C45" s="3" t="s">
        <v>1179</v>
      </c>
      <c r="D45" s="3" t="s">
        <v>1180</v>
      </c>
      <c r="E45" s="3" t="s">
        <v>1191</v>
      </c>
      <c r="F45" s="3" t="s">
        <v>14</v>
      </c>
      <c r="G45" s="4">
        <v>43860</v>
      </c>
      <c r="H45" s="3" t="s">
        <v>1192</v>
      </c>
      <c r="I45" s="3" t="s">
        <v>105</v>
      </c>
    </row>
    <row r="46" spans="1:13" x14ac:dyDescent="0.3">
      <c r="A46" s="3" t="s">
        <v>9</v>
      </c>
      <c r="B46" s="3" t="s">
        <v>100</v>
      </c>
      <c r="C46" s="3" t="s">
        <v>1232</v>
      </c>
      <c r="D46" s="3" t="s">
        <v>1233</v>
      </c>
      <c r="E46" s="3" t="s">
        <v>1236</v>
      </c>
      <c r="F46" s="3" t="s">
        <v>14</v>
      </c>
      <c r="G46" s="4">
        <v>43945</v>
      </c>
      <c r="H46" s="3" t="s">
        <v>1237</v>
      </c>
      <c r="I46" s="3" t="s">
        <v>105</v>
      </c>
    </row>
    <row r="47" spans="1:13" ht="14.5" customHeight="1" x14ac:dyDescent="0.3">
      <c r="A47" s="3" t="s">
        <v>9</v>
      </c>
      <c r="B47" s="3" t="s">
        <v>100</v>
      </c>
      <c r="C47" s="3" t="s">
        <v>1232</v>
      </c>
      <c r="D47" s="3" t="s">
        <v>1233</v>
      </c>
      <c r="E47" s="3" t="s">
        <v>1238</v>
      </c>
      <c r="F47" s="3" t="s">
        <v>14</v>
      </c>
      <c r="G47" s="4">
        <v>43853</v>
      </c>
      <c r="H47" s="3" t="s">
        <v>1239</v>
      </c>
      <c r="I47" s="3" t="s">
        <v>105</v>
      </c>
    </row>
    <row r="48" spans="1:13" ht="17.5" customHeight="1" x14ac:dyDescent="0.3">
      <c r="A48" s="3" t="s">
        <v>9</v>
      </c>
      <c r="B48" s="3" t="s">
        <v>100</v>
      </c>
      <c r="C48" s="3" t="s">
        <v>1283</v>
      </c>
      <c r="D48" s="3" t="s">
        <v>1284</v>
      </c>
      <c r="E48" s="3" t="s">
        <v>1285</v>
      </c>
      <c r="F48" s="3" t="s">
        <v>14</v>
      </c>
      <c r="G48" s="4">
        <v>43902</v>
      </c>
      <c r="H48" s="3" t="s">
        <v>1286</v>
      </c>
      <c r="I48" s="3" t="s">
        <v>105</v>
      </c>
    </row>
    <row r="49" spans="1:9" x14ac:dyDescent="0.3">
      <c r="A49" s="3" t="s">
        <v>9</v>
      </c>
      <c r="B49" s="3" t="s">
        <v>100</v>
      </c>
      <c r="C49" s="3" t="s">
        <v>1287</v>
      </c>
      <c r="D49" s="3" t="s">
        <v>1288</v>
      </c>
      <c r="E49" s="3" t="s">
        <v>1293</v>
      </c>
      <c r="F49" s="3" t="s">
        <v>14</v>
      </c>
      <c r="G49" s="4">
        <v>43938</v>
      </c>
      <c r="H49" s="3" t="s">
        <v>1294</v>
      </c>
      <c r="I49" s="3" t="s">
        <v>105</v>
      </c>
    </row>
    <row r="50" spans="1:9" x14ac:dyDescent="0.3">
      <c r="A50" s="3" t="s">
        <v>9</v>
      </c>
      <c r="B50" s="3" t="s">
        <v>100</v>
      </c>
      <c r="C50" s="3" t="s">
        <v>1287</v>
      </c>
      <c r="D50" s="3" t="s">
        <v>1288</v>
      </c>
      <c r="E50" s="3" t="s">
        <v>1295</v>
      </c>
      <c r="F50" s="3" t="s">
        <v>21</v>
      </c>
      <c r="G50" s="4">
        <v>43929</v>
      </c>
      <c r="H50" s="3" t="s">
        <v>1296</v>
      </c>
      <c r="I50" s="3" t="s">
        <v>105</v>
      </c>
    </row>
    <row r="51" spans="1:9" x14ac:dyDescent="0.3">
      <c r="A51" s="3" t="s">
        <v>9</v>
      </c>
      <c r="B51" s="3" t="s">
        <v>100</v>
      </c>
      <c r="C51" s="3" t="s">
        <v>1417</v>
      </c>
      <c r="D51" s="3" t="s">
        <v>1418</v>
      </c>
      <c r="E51" s="3" t="s">
        <v>1419</v>
      </c>
      <c r="F51" s="3" t="s">
        <v>14</v>
      </c>
      <c r="G51" s="4">
        <v>43987</v>
      </c>
      <c r="H51" s="3" t="s">
        <v>1420</v>
      </c>
      <c r="I51" s="3" t="s">
        <v>105</v>
      </c>
    </row>
    <row r="52" spans="1:9" x14ac:dyDescent="0.3">
      <c r="A52" s="3" t="s">
        <v>9</v>
      </c>
      <c r="B52" s="3" t="s">
        <v>100</v>
      </c>
      <c r="C52" s="3" t="s">
        <v>1417</v>
      </c>
      <c r="D52" s="3" t="s">
        <v>1418</v>
      </c>
      <c r="E52" s="3" t="s">
        <v>1421</v>
      </c>
      <c r="F52" s="3" t="s">
        <v>14</v>
      </c>
      <c r="G52" s="4">
        <v>43970</v>
      </c>
      <c r="H52" s="3" t="s">
        <v>1422</v>
      </c>
      <c r="I52" s="3" t="s">
        <v>105</v>
      </c>
    </row>
    <row r="53" spans="1:9" x14ac:dyDescent="0.3">
      <c r="A53" s="3" t="s">
        <v>9</v>
      </c>
      <c r="B53" s="3" t="s">
        <v>124</v>
      </c>
      <c r="C53" s="3" t="s">
        <v>125</v>
      </c>
      <c r="D53" s="3" t="s">
        <v>126</v>
      </c>
      <c r="E53" s="3" t="s">
        <v>127</v>
      </c>
      <c r="F53" s="3" t="s">
        <v>21</v>
      </c>
      <c r="G53" s="4">
        <v>43993</v>
      </c>
      <c r="H53" s="3" t="s">
        <v>128</v>
      </c>
      <c r="I53" s="3" t="s">
        <v>129</v>
      </c>
    </row>
    <row r="54" spans="1:9" x14ac:dyDescent="0.3">
      <c r="A54" s="3" t="s">
        <v>9</v>
      </c>
      <c r="B54" s="3" t="s">
        <v>493</v>
      </c>
      <c r="C54" s="3" t="s">
        <v>494</v>
      </c>
      <c r="D54" s="3" t="s">
        <v>495</v>
      </c>
      <c r="E54" s="3" t="s">
        <v>496</v>
      </c>
      <c r="F54" s="3" t="s">
        <v>14</v>
      </c>
      <c r="G54" s="4">
        <v>43984</v>
      </c>
      <c r="H54" s="3" t="s">
        <v>497</v>
      </c>
      <c r="I54" s="3" t="s">
        <v>129</v>
      </c>
    </row>
    <row r="55" spans="1:9" x14ac:dyDescent="0.3">
      <c r="A55" s="3" t="s">
        <v>9</v>
      </c>
      <c r="B55" s="3" t="s">
        <v>493</v>
      </c>
      <c r="C55" s="3" t="s">
        <v>494</v>
      </c>
      <c r="D55" s="3" t="s">
        <v>495</v>
      </c>
      <c r="E55" s="3" t="s">
        <v>498</v>
      </c>
      <c r="F55" s="3" t="s">
        <v>14</v>
      </c>
      <c r="G55" s="4">
        <v>43920</v>
      </c>
      <c r="H55" s="3" t="s">
        <v>499</v>
      </c>
      <c r="I55" s="3" t="s">
        <v>129</v>
      </c>
    </row>
    <row r="56" spans="1:9" ht="26" x14ac:dyDescent="0.3">
      <c r="A56" s="3" t="s">
        <v>9</v>
      </c>
      <c r="B56" s="3" t="s">
        <v>493</v>
      </c>
      <c r="C56" s="3" t="s">
        <v>542</v>
      </c>
      <c r="D56" s="3" t="s">
        <v>543</v>
      </c>
      <c r="E56" s="3" t="s">
        <v>544</v>
      </c>
      <c r="F56" s="3" t="s">
        <v>21</v>
      </c>
      <c r="G56" s="4">
        <v>43920</v>
      </c>
      <c r="H56" s="3" t="s">
        <v>545</v>
      </c>
      <c r="I56" s="3" t="s">
        <v>129</v>
      </c>
    </row>
    <row r="57" spans="1:9" ht="26" x14ac:dyDescent="0.3">
      <c r="A57" s="3" t="s">
        <v>9</v>
      </c>
      <c r="B57" s="3" t="s">
        <v>493</v>
      </c>
      <c r="C57" s="3" t="s">
        <v>542</v>
      </c>
      <c r="D57" s="3" t="s">
        <v>543</v>
      </c>
      <c r="E57" s="3" t="s">
        <v>546</v>
      </c>
      <c r="F57" s="3" t="s">
        <v>14</v>
      </c>
      <c r="G57" s="4">
        <v>43902</v>
      </c>
      <c r="H57" s="3" t="s">
        <v>547</v>
      </c>
      <c r="I57" s="3" t="s">
        <v>129</v>
      </c>
    </row>
    <row r="58" spans="1:9" ht="26" x14ac:dyDescent="0.3">
      <c r="A58" s="3" t="s">
        <v>9</v>
      </c>
      <c r="B58" s="3" t="s">
        <v>493</v>
      </c>
      <c r="C58" s="3" t="s">
        <v>542</v>
      </c>
      <c r="D58" s="3" t="s">
        <v>543</v>
      </c>
      <c r="E58" s="3" t="s">
        <v>548</v>
      </c>
      <c r="F58" s="3" t="s">
        <v>14</v>
      </c>
      <c r="G58" s="4">
        <v>43887</v>
      </c>
      <c r="H58" s="3" t="s">
        <v>549</v>
      </c>
      <c r="I58" s="3" t="s">
        <v>129</v>
      </c>
    </row>
    <row r="59" spans="1:9" ht="26" x14ac:dyDescent="0.3">
      <c r="A59" s="3" t="s">
        <v>9</v>
      </c>
      <c r="B59" s="3" t="s">
        <v>493</v>
      </c>
      <c r="C59" s="3" t="s">
        <v>542</v>
      </c>
      <c r="D59" s="3" t="s">
        <v>543</v>
      </c>
      <c r="E59" s="3" t="s">
        <v>550</v>
      </c>
      <c r="F59" s="3" t="s">
        <v>21</v>
      </c>
      <c r="G59" s="4">
        <v>43887</v>
      </c>
      <c r="H59" s="3" t="s">
        <v>551</v>
      </c>
      <c r="I59" s="3" t="s">
        <v>129</v>
      </c>
    </row>
    <row r="60" spans="1:9" x14ac:dyDescent="0.3">
      <c r="A60" s="3" t="s">
        <v>9</v>
      </c>
      <c r="B60" s="3" t="s">
        <v>564</v>
      </c>
      <c r="C60" s="3" t="s">
        <v>565</v>
      </c>
      <c r="D60" s="3" t="s">
        <v>566</v>
      </c>
      <c r="E60" s="3" t="s">
        <v>567</v>
      </c>
      <c r="F60" s="3" t="s">
        <v>21</v>
      </c>
      <c r="G60" s="4">
        <v>43902</v>
      </c>
      <c r="H60" s="3" t="s">
        <v>568</v>
      </c>
      <c r="I60" s="3" t="s">
        <v>129</v>
      </c>
    </row>
    <row r="61" spans="1:9" x14ac:dyDescent="0.3">
      <c r="A61" s="3" t="s">
        <v>9</v>
      </c>
      <c r="B61" s="3" t="s">
        <v>130</v>
      </c>
      <c r="C61" s="3" t="s">
        <v>922</v>
      </c>
      <c r="D61" s="3" t="s">
        <v>923</v>
      </c>
      <c r="E61" s="3" t="s">
        <v>924</v>
      </c>
      <c r="F61" s="3" t="s">
        <v>62</v>
      </c>
      <c r="G61" s="4">
        <v>43965</v>
      </c>
      <c r="H61" s="3" t="s">
        <v>925</v>
      </c>
      <c r="I61" s="3" t="s">
        <v>129</v>
      </c>
    </row>
    <row r="62" spans="1:9" x14ac:dyDescent="0.3">
      <c r="A62" s="3" t="s">
        <v>9</v>
      </c>
      <c r="B62" s="3" t="s">
        <v>941</v>
      </c>
      <c r="C62" s="3" t="s">
        <v>942</v>
      </c>
      <c r="D62" s="3" t="s">
        <v>941</v>
      </c>
      <c r="E62" s="3" t="s">
        <v>943</v>
      </c>
      <c r="F62" s="3" t="s">
        <v>14</v>
      </c>
      <c r="G62" s="4">
        <v>43887</v>
      </c>
      <c r="H62" s="3" t="s">
        <v>944</v>
      </c>
      <c r="I62" s="3" t="s">
        <v>129</v>
      </c>
    </row>
    <row r="63" spans="1:9" x14ac:dyDescent="0.3">
      <c r="A63" s="3" t="s">
        <v>9</v>
      </c>
      <c r="B63" s="3" t="s">
        <v>941</v>
      </c>
      <c r="C63" s="3" t="s">
        <v>942</v>
      </c>
      <c r="D63" s="3" t="s">
        <v>941</v>
      </c>
      <c r="E63" s="3" t="s">
        <v>945</v>
      </c>
      <c r="F63" s="3" t="s">
        <v>14</v>
      </c>
      <c r="G63" s="4">
        <v>43873</v>
      </c>
      <c r="H63" s="3" t="s">
        <v>946</v>
      </c>
      <c r="I63" s="3" t="s">
        <v>129</v>
      </c>
    </row>
    <row r="64" spans="1:9" x14ac:dyDescent="0.3">
      <c r="A64" s="3" t="s">
        <v>9</v>
      </c>
      <c r="B64" s="3" t="s">
        <v>941</v>
      </c>
      <c r="C64" s="3" t="s">
        <v>942</v>
      </c>
      <c r="D64" s="3" t="s">
        <v>941</v>
      </c>
      <c r="E64" s="3" t="s">
        <v>947</v>
      </c>
      <c r="F64" s="3" t="s">
        <v>14</v>
      </c>
      <c r="G64" s="4">
        <v>43844</v>
      </c>
      <c r="H64" s="3" t="s">
        <v>948</v>
      </c>
      <c r="I64" s="3" t="s">
        <v>129</v>
      </c>
    </row>
    <row r="65" spans="1:9" x14ac:dyDescent="0.3">
      <c r="A65" s="3" t="s">
        <v>9</v>
      </c>
      <c r="B65" s="3" t="s">
        <v>958</v>
      </c>
      <c r="C65" s="3" t="s">
        <v>959</v>
      </c>
      <c r="D65" s="3" t="s">
        <v>958</v>
      </c>
      <c r="E65" s="3" t="s">
        <v>960</v>
      </c>
      <c r="F65" s="3" t="s">
        <v>14</v>
      </c>
      <c r="G65" s="4">
        <v>43921</v>
      </c>
      <c r="H65" s="3" t="s">
        <v>961</v>
      </c>
      <c r="I65" s="3" t="s">
        <v>129</v>
      </c>
    </row>
    <row r="66" spans="1:9" x14ac:dyDescent="0.3">
      <c r="A66" s="3" t="s">
        <v>9</v>
      </c>
      <c r="B66" s="3" t="s">
        <v>989</v>
      </c>
      <c r="C66" s="3" t="s">
        <v>990</v>
      </c>
      <c r="D66" s="3" t="s">
        <v>991</v>
      </c>
      <c r="E66" s="3" t="s">
        <v>992</v>
      </c>
      <c r="F66" s="3" t="s">
        <v>14</v>
      </c>
      <c r="G66" s="4">
        <v>43948</v>
      </c>
      <c r="H66" s="3" t="s">
        <v>687</v>
      </c>
      <c r="I66" s="3" t="s">
        <v>129</v>
      </c>
    </row>
    <row r="67" spans="1:9" x14ac:dyDescent="0.3">
      <c r="A67" s="3" t="s">
        <v>9</v>
      </c>
      <c r="B67" s="3" t="s">
        <v>989</v>
      </c>
      <c r="C67" s="3" t="s">
        <v>990</v>
      </c>
      <c r="D67" s="3" t="s">
        <v>991</v>
      </c>
      <c r="E67" s="3" t="s">
        <v>996</v>
      </c>
      <c r="F67" s="3" t="s">
        <v>14</v>
      </c>
      <c r="G67" s="4">
        <v>43872</v>
      </c>
      <c r="H67" s="3" t="s">
        <v>997</v>
      </c>
      <c r="I67" s="3" t="s">
        <v>129</v>
      </c>
    </row>
    <row r="68" spans="1:9" x14ac:dyDescent="0.3">
      <c r="A68" s="3" t="s">
        <v>9</v>
      </c>
      <c r="B68" s="3" t="s">
        <v>761</v>
      </c>
      <c r="C68" s="3" t="s">
        <v>1354</v>
      </c>
      <c r="D68" s="3" t="s">
        <v>1355</v>
      </c>
      <c r="E68" s="3" t="s">
        <v>1358</v>
      </c>
      <c r="F68" s="3" t="s">
        <v>14</v>
      </c>
      <c r="G68" s="4">
        <v>43944</v>
      </c>
      <c r="H68" s="3" t="s">
        <v>1359</v>
      </c>
      <c r="I68" s="3" t="s">
        <v>1564</v>
      </c>
    </row>
    <row r="69" spans="1:9" ht="26" x14ac:dyDescent="0.3">
      <c r="A69" s="3" t="s">
        <v>9</v>
      </c>
      <c r="B69" s="3" t="s">
        <v>10</v>
      </c>
      <c r="C69" s="3" t="s">
        <v>11</v>
      </c>
      <c r="D69" s="3" t="s">
        <v>12</v>
      </c>
      <c r="E69" s="3" t="s">
        <v>13</v>
      </c>
      <c r="F69" s="3" t="s">
        <v>14</v>
      </c>
      <c r="G69" s="4">
        <v>43894</v>
      </c>
      <c r="H69" s="3" t="s">
        <v>15</v>
      </c>
      <c r="I69" s="3" t="s">
        <v>16</v>
      </c>
    </row>
    <row r="70" spans="1:9" ht="26" x14ac:dyDescent="0.3">
      <c r="A70" s="3" t="s">
        <v>9</v>
      </c>
      <c r="B70" s="3" t="s">
        <v>10</v>
      </c>
      <c r="C70" s="3" t="s">
        <v>238</v>
      </c>
      <c r="D70" s="3" t="s">
        <v>239</v>
      </c>
      <c r="E70" s="3" t="s">
        <v>240</v>
      </c>
      <c r="F70" s="3" t="s">
        <v>14</v>
      </c>
      <c r="G70" s="4">
        <v>44019</v>
      </c>
      <c r="H70" s="3" t="s">
        <v>241</v>
      </c>
      <c r="I70" s="3" t="s">
        <v>16</v>
      </c>
    </row>
    <row r="71" spans="1:9" ht="26" x14ac:dyDescent="0.3">
      <c r="A71" s="3" t="s">
        <v>9</v>
      </c>
      <c r="B71" s="3" t="s">
        <v>10</v>
      </c>
      <c r="C71" s="3" t="s">
        <v>238</v>
      </c>
      <c r="D71" s="3" t="s">
        <v>239</v>
      </c>
      <c r="E71" s="3" t="s">
        <v>242</v>
      </c>
      <c r="F71" s="3" t="s">
        <v>14</v>
      </c>
      <c r="G71" s="4">
        <v>43999</v>
      </c>
      <c r="H71" s="3" t="s">
        <v>243</v>
      </c>
      <c r="I71" s="3" t="s">
        <v>16</v>
      </c>
    </row>
    <row r="72" spans="1:9" ht="26" x14ac:dyDescent="0.3">
      <c r="A72" s="3" t="s">
        <v>9</v>
      </c>
      <c r="B72" s="3" t="s">
        <v>10</v>
      </c>
      <c r="C72" s="3" t="s">
        <v>238</v>
      </c>
      <c r="D72" s="3" t="s">
        <v>239</v>
      </c>
      <c r="E72" s="3" t="s">
        <v>244</v>
      </c>
      <c r="F72" s="3" t="s">
        <v>14</v>
      </c>
      <c r="G72" s="4">
        <v>43999</v>
      </c>
      <c r="H72" s="3" t="s">
        <v>245</v>
      </c>
      <c r="I72" s="3" t="s">
        <v>16</v>
      </c>
    </row>
    <row r="73" spans="1:9" ht="26" x14ac:dyDescent="0.3">
      <c r="A73" s="3" t="s">
        <v>9</v>
      </c>
      <c r="B73" s="3" t="s">
        <v>10</v>
      </c>
      <c r="C73" s="3" t="s">
        <v>238</v>
      </c>
      <c r="D73" s="3" t="s">
        <v>239</v>
      </c>
      <c r="E73" s="3" t="s">
        <v>246</v>
      </c>
      <c r="F73" s="3" t="s">
        <v>14</v>
      </c>
      <c r="G73" s="4">
        <v>43980</v>
      </c>
      <c r="H73" s="3" t="s">
        <v>247</v>
      </c>
      <c r="I73" s="3" t="s">
        <v>16</v>
      </c>
    </row>
    <row r="74" spans="1:9" ht="26" x14ac:dyDescent="0.3">
      <c r="A74" s="3" t="s">
        <v>9</v>
      </c>
      <c r="B74" s="3" t="s">
        <v>10</v>
      </c>
      <c r="C74" s="3" t="s">
        <v>238</v>
      </c>
      <c r="D74" s="3" t="s">
        <v>239</v>
      </c>
      <c r="E74" s="3" t="s">
        <v>248</v>
      </c>
      <c r="F74" s="3" t="s">
        <v>14</v>
      </c>
      <c r="G74" s="4">
        <v>43971</v>
      </c>
      <c r="H74" s="3" t="s">
        <v>249</v>
      </c>
      <c r="I74" s="3" t="s">
        <v>16</v>
      </c>
    </row>
    <row r="75" spans="1:9" ht="26" x14ac:dyDescent="0.3">
      <c r="A75" s="3" t="s">
        <v>9</v>
      </c>
      <c r="B75" s="3" t="s">
        <v>10</v>
      </c>
      <c r="C75" s="3" t="s">
        <v>238</v>
      </c>
      <c r="D75" s="3" t="s">
        <v>239</v>
      </c>
      <c r="E75" s="3" t="s">
        <v>250</v>
      </c>
      <c r="F75" s="3" t="s">
        <v>14</v>
      </c>
      <c r="G75" s="4">
        <v>43971</v>
      </c>
      <c r="H75" s="3" t="s">
        <v>251</v>
      </c>
      <c r="I75" s="3" t="s">
        <v>16</v>
      </c>
    </row>
    <row r="76" spans="1:9" ht="26" x14ac:dyDescent="0.3">
      <c r="A76" s="3" t="s">
        <v>9</v>
      </c>
      <c r="B76" s="3" t="s">
        <v>10</v>
      </c>
      <c r="C76" s="3" t="s">
        <v>238</v>
      </c>
      <c r="D76" s="3" t="s">
        <v>239</v>
      </c>
      <c r="E76" s="3" t="s">
        <v>252</v>
      </c>
      <c r="F76" s="3" t="s">
        <v>14</v>
      </c>
      <c r="G76" s="4">
        <v>43966</v>
      </c>
      <c r="H76" s="3" t="s">
        <v>253</v>
      </c>
      <c r="I76" s="3" t="s">
        <v>16</v>
      </c>
    </row>
    <row r="77" spans="1:9" ht="39" x14ac:dyDescent="0.3">
      <c r="A77" s="3" t="s">
        <v>9</v>
      </c>
      <c r="B77" s="3" t="s">
        <v>10</v>
      </c>
      <c r="C77" s="3" t="s">
        <v>238</v>
      </c>
      <c r="D77" s="3" t="s">
        <v>239</v>
      </c>
      <c r="E77" s="3" t="s">
        <v>254</v>
      </c>
      <c r="F77" s="3" t="s">
        <v>62</v>
      </c>
      <c r="G77" s="4">
        <v>43951</v>
      </c>
      <c r="H77" s="3" t="s">
        <v>255</v>
      </c>
      <c r="I77" s="3" t="s">
        <v>16</v>
      </c>
    </row>
    <row r="78" spans="1:9" ht="26" x14ac:dyDescent="0.3">
      <c r="A78" s="3" t="s">
        <v>9</v>
      </c>
      <c r="B78" s="3" t="s">
        <v>10</v>
      </c>
      <c r="C78" s="3" t="s">
        <v>238</v>
      </c>
      <c r="D78" s="3" t="s">
        <v>239</v>
      </c>
      <c r="E78" s="3" t="s">
        <v>256</v>
      </c>
      <c r="F78" s="3" t="s">
        <v>14</v>
      </c>
      <c r="G78" s="4">
        <v>43909</v>
      </c>
      <c r="H78" s="3" t="s">
        <v>257</v>
      </c>
      <c r="I78" s="3" t="s">
        <v>16</v>
      </c>
    </row>
    <row r="79" spans="1:9" ht="26" x14ac:dyDescent="0.3">
      <c r="A79" s="3" t="s">
        <v>9</v>
      </c>
      <c r="B79" s="3" t="s">
        <v>10</v>
      </c>
      <c r="C79" s="3" t="s">
        <v>238</v>
      </c>
      <c r="D79" s="3" t="s">
        <v>239</v>
      </c>
      <c r="E79" s="3" t="s">
        <v>246</v>
      </c>
      <c r="F79" s="3" t="s">
        <v>14</v>
      </c>
      <c r="G79" s="4">
        <v>43909</v>
      </c>
      <c r="H79" s="3" t="s">
        <v>258</v>
      </c>
      <c r="I79" s="3" t="s">
        <v>16</v>
      </c>
    </row>
    <row r="80" spans="1:9" ht="26" x14ac:dyDescent="0.3">
      <c r="A80" s="3" t="s">
        <v>9</v>
      </c>
      <c r="B80" s="3" t="s">
        <v>10</v>
      </c>
      <c r="C80" s="3" t="s">
        <v>238</v>
      </c>
      <c r="D80" s="3" t="s">
        <v>239</v>
      </c>
      <c r="E80" s="3" t="s">
        <v>259</v>
      </c>
      <c r="F80" s="3" t="s">
        <v>14</v>
      </c>
      <c r="G80" s="4">
        <v>43909</v>
      </c>
      <c r="H80" s="3" t="s">
        <v>260</v>
      </c>
      <c r="I80" s="3" t="s">
        <v>16</v>
      </c>
    </row>
    <row r="81" spans="1:9" ht="26" x14ac:dyDescent="0.3">
      <c r="A81" s="3" t="s">
        <v>9</v>
      </c>
      <c r="B81" s="3" t="s">
        <v>10</v>
      </c>
      <c r="C81" s="3" t="s">
        <v>238</v>
      </c>
      <c r="D81" s="3" t="s">
        <v>239</v>
      </c>
      <c r="E81" s="3" t="s">
        <v>261</v>
      </c>
      <c r="F81" s="3" t="s">
        <v>14</v>
      </c>
      <c r="G81" s="4">
        <v>43909</v>
      </c>
      <c r="H81" s="3" t="s">
        <v>262</v>
      </c>
      <c r="I81" s="3" t="s">
        <v>16</v>
      </c>
    </row>
    <row r="82" spans="1:9" ht="26" x14ac:dyDescent="0.3">
      <c r="A82" s="3" t="s">
        <v>9</v>
      </c>
      <c r="B82" s="3" t="s">
        <v>10</v>
      </c>
      <c r="C82" s="3" t="s">
        <v>238</v>
      </c>
      <c r="D82" s="3" t="s">
        <v>239</v>
      </c>
      <c r="E82" s="3" t="s">
        <v>263</v>
      </c>
      <c r="F82" s="3" t="s">
        <v>14</v>
      </c>
      <c r="G82" s="4">
        <v>43859</v>
      </c>
      <c r="H82" s="3" t="s">
        <v>264</v>
      </c>
      <c r="I82" s="3" t="s">
        <v>16</v>
      </c>
    </row>
    <row r="83" spans="1:9" x14ac:dyDescent="0.3">
      <c r="A83" s="3" t="s">
        <v>9</v>
      </c>
      <c r="B83" s="3" t="s">
        <v>10</v>
      </c>
      <c r="C83" s="3" t="s">
        <v>272</v>
      </c>
      <c r="D83" s="3" t="s">
        <v>273</v>
      </c>
      <c r="E83" s="3" t="s">
        <v>274</v>
      </c>
      <c r="F83" s="3" t="s">
        <v>14</v>
      </c>
      <c r="G83" s="4">
        <v>44019</v>
      </c>
      <c r="H83" s="3" t="s">
        <v>275</v>
      </c>
      <c r="I83" s="3" t="s">
        <v>16</v>
      </c>
    </row>
    <row r="84" spans="1:9" x14ac:dyDescent="0.3">
      <c r="A84" s="3" t="s">
        <v>9</v>
      </c>
      <c r="B84" s="3" t="s">
        <v>10</v>
      </c>
      <c r="C84" s="3" t="s">
        <v>272</v>
      </c>
      <c r="D84" s="3" t="s">
        <v>273</v>
      </c>
      <c r="E84" s="3" t="s">
        <v>276</v>
      </c>
      <c r="F84" s="3" t="s">
        <v>14</v>
      </c>
      <c r="G84" s="4">
        <v>43999</v>
      </c>
      <c r="H84" s="3" t="s">
        <v>277</v>
      </c>
      <c r="I84" s="3" t="s">
        <v>16</v>
      </c>
    </row>
    <row r="85" spans="1:9" x14ac:dyDescent="0.3">
      <c r="A85" s="3" t="s">
        <v>9</v>
      </c>
      <c r="B85" s="3" t="s">
        <v>10</v>
      </c>
      <c r="C85" s="3" t="s">
        <v>272</v>
      </c>
      <c r="D85" s="3" t="s">
        <v>273</v>
      </c>
      <c r="E85" s="3" t="s">
        <v>278</v>
      </c>
      <c r="F85" s="3" t="s">
        <v>21</v>
      </c>
      <c r="G85" s="4">
        <v>43945</v>
      </c>
      <c r="H85" s="3" t="s">
        <v>279</v>
      </c>
      <c r="I85" s="3" t="s">
        <v>16</v>
      </c>
    </row>
    <row r="86" spans="1:9" x14ac:dyDescent="0.3">
      <c r="A86" s="3" t="s">
        <v>9</v>
      </c>
      <c r="B86" s="3" t="s">
        <v>10</v>
      </c>
      <c r="C86" s="3" t="s">
        <v>272</v>
      </c>
      <c r="D86" s="3" t="s">
        <v>273</v>
      </c>
      <c r="E86" s="3" t="s">
        <v>280</v>
      </c>
      <c r="F86" s="3" t="s">
        <v>14</v>
      </c>
      <c r="G86" s="4">
        <v>43922</v>
      </c>
      <c r="H86" s="3" t="s">
        <v>281</v>
      </c>
      <c r="I86" s="3" t="s">
        <v>16</v>
      </c>
    </row>
    <row r="87" spans="1:9" x14ac:dyDescent="0.3">
      <c r="A87" s="3" t="s">
        <v>9</v>
      </c>
      <c r="B87" s="3" t="s">
        <v>10</v>
      </c>
      <c r="C87" s="3" t="s">
        <v>272</v>
      </c>
      <c r="D87" s="3" t="s">
        <v>273</v>
      </c>
      <c r="E87" s="3" t="s">
        <v>282</v>
      </c>
      <c r="F87" s="3" t="s">
        <v>14</v>
      </c>
      <c r="G87" s="4">
        <v>43892</v>
      </c>
      <c r="H87" s="3" t="s">
        <v>283</v>
      </c>
      <c r="I87" s="3" t="s">
        <v>16</v>
      </c>
    </row>
    <row r="88" spans="1:9" x14ac:dyDescent="0.3">
      <c r="A88" s="3" t="s">
        <v>9</v>
      </c>
      <c r="B88" s="3" t="s">
        <v>10</v>
      </c>
      <c r="C88" s="3" t="s">
        <v>272</v>
      </c>
      <c r="D88" s="3" t="s">
        <v>273</v>
      </c>
      <c r="E88" s="3" t="s">
        <v>284</v>
      </c>
      <c r="F88" s="3" t="s">
        <v>14</v>
      </c>
      <c r="G88" s="4">
        <v>43873</v>
      </c>
      <c r="H88" s="3" t="s">
        <v>285</v>
      </c>
      <c r="I88" s="3" t="s">
        <v>16</v>
      </c>
    </row>
    <row r="89" spans="1:9" x14ac:dyDescent="0.3">
      <c r="A89" s="3" t="s">
        <v>9</v>
      </c>
      <c r="B89" s="3" t="s">
        <v>10</v>
      </c>
      <c r="C89" s="3" t="s">
        <v>272</v>
      </c>
      <c r="D89" s="3" t="s">
        <v>273</v>
      </c>
      <c r="E89" s="3" t="s">
        <v>286</v>
      </c>
      <c r="F89" s="3" t="s">
        <v>14</v>
      </c>
      <c r="G89" s="4">
        <v>43859</v>
      </c>
      <c r="H89" s="3" t="s">
        <v>287</v>
      </c>
      <c r="I89" s="3" t="s">
        <v>16</v>
      </c>
    </row>
    <row r="90" spans="1:9" x14ac:dyDescent="0.3">
      <c r="A90" s="3" t="s">
        <v>9</v>
      </c>
      <c r="B90" s="3" t="s">
        <v>10</v>
      </c>
      <c r="C90" s="3" t="s">
        <v>630</v>
      </c>
      <c r="D90" s="3" t="s">
        <v>631</v>
      </c>
      <c r="E90" s="3" t="s">
        <v>632</v>
      </c>
      <c r="F90" s="3" t="s">
        <v>14</v>
      </c>
      <c r="G90" s="4">
        <v>43945</v>
      </c>
      <c r="H90" s="3" t="s">
        <v>633</v>
      </c>
      <c r="I90" s="3" t="s">
        <v>16</v>
      </c>
    </row>
    <row r="91" spans="1:9" ht="26" x14ac:dyDescent="0.3">
      <c r="A91" s="3" t="s">
        <v>9</v>
      </c>
      <c r="B91" s="3" t="s">
        <v>10</v>
      </c>
      <c r="C91" s="3" t="s">
        <v>630</v>
      </c>
      <c r="D91" s="3" t="s">
        <v>631</v>
      </c>
      <c r="E91" s="3" t="s">
        <v>634</v>
      </c>
      <c r="F91" s="3" t="s">
        <v>14</v>
      </c>
      <c r="G91" s="4">
        <v>43845</v>
      </c>
      <c r="H91" s="3" t="s">
        <v>635</v>
      </c>
      <c r="I91" s="3" t="s">
        <v>16</v>
      </c>
    </row>
    <row r="92" spans="1:9" x14ac:dyDescent="0.3">
      <c r="A92" s="3" t="s">
        <v>9</v>
      </c>
      <c r="B92" s="3" t="s">
        <v>648</v>
      </c>
      <c r="C92" s="3" t="s">
        <v>649</v>
      </c>
      <c r="D92" s="3" t="s">
        <v>650</v>
      </c>
      <c r="E92" s="3" t="s">
        <v>651</v>
      </c>
      <c r="F92" s="3" t="s">
        <v>14</v>
      </c>
      <c r="G92" s="4">
        <v>43999</v>
      </c>
      <c r="H92" s="3" t="s">
        <v>652</v>
      </c>
      <c r="I92" s="3" t="s">
        <v>16</v>
      </c>
    </row>
    <row r="93" spans="1:9" x14ac:dyDescent="0.3">
      <c r="A93" s="3" t="s">
        <v>9</v>
      </c>
      <c r="B93" s="3" t="s">
        <v>753</v>
      </c>
      <c r="C93" s="3" t="s">
        <v>754</v>
      </c>
      <c r="D93" s="3" t="s">
        <v>753</v>
      </c>
      <c r="E93" s="3" t="s">
        <v>755</v>
      </c>
      <c r="F93" s="3" t="s">
        <v>14</v>
      </c>
      <c r="G93" s="4">
        <v>43944</v>
      </c>
      <c r="H93" s="3" t="s">
        <v>756</v>
      </c>
      <c r="I93" s="3" t="s">
        <v>16</v>
      </c>
    </row>
    <row r="94" spans="1:9" x14ac:dyDescent="0.3">
      <c r="A94" s="3" t="s">
        <v>9</v>
      </c>
      <c r="B94" s="3" t="s">
        <v>10</v>
      </c>
      <c r="C94" s="3" t="s">
        <v>813</v>
      </c>
      <c r="D94" s="3" t="s">
        <v>814</v>
      </c>
      <c r="E94" s="3" t="s">
        <v>815</v>
      </c>
      <c r="F94" s="3" t="s">
        <v>14</v>
      </c>
      <c r="G94" s="4">
        <v>43931</v>
      </c>
      <c r="H94" s="3" t="s">
        <v>816</v>
      </c>
      <c r="I94" s="3" t="s">
        <v>16</v>
      </c>
    </row>
    <row r="95" spans="1:9" ht="26" x14ac:dyDescent="0.3">
      <c r="A95" s="3" t="s">
        <v>9</v>
      </c>
      <c r="B95" s="3" t="s">
        <v>10</v>
      </c>
      <c r="C95" s="3" t="s">
        <v>813</v>
      </c>
      <c r="D95" s="3" t="s">
        <v>814</v>
      </c>
      <c r="E95" s="3" t="s">
        <v>817</v>
      </c>
      <c r="F95" s="3" t="s">
        <v>14</v>
      </c>
      <c r="G95" s="4">
        <v>43872</v>
      </c>
      <c r="H95" s="3" t="s">
        <v>818</v>
      </c>
      <c r="I95" s="3" t="s">
        <v>16</v>
      </c>
    </row>
    <row r="96" spans="1:9" ht="26" x14ac:dyDescent="0.3">
      <c r="A96" s="3" t="s">
        <v>9</v>
      </c>
      <c r="B96" s="3" t="s">
        <v>10</v>
      </c>
      <c r="C96" s="3" t="s">
        <v>813</v>
      </c>
      <c r="D96" s="3" t="s">
        <v>814</v>
      </c>
      <c r="E96" s="3" t="s">
        <v>819</v>
      </c>
      <c r="F96" s="3" t="s">
        <v>14</v>
      </c>
      <c r="G96" s="4">
        <v>43844</v>
      </c>
      <c r="H96" s="3" t="s">
        <v>820</v>
      </c>
      <c r="I96" s="3" t="s">
        <v>16</v>
      </c>
    </row>
    <row r="97" spans="1:9" x14ac:dyDescent="0.3">
      <c r="A97" s="3" t="s">
        <v>9</v>
      </c>
      <c r="B97" s="3" t="s">
        <v>10</v>
      </c>
      <c r="C97" s="3" t="s">
        <v>885</v>
      </c>
      <c r="D97" s="3" t="s">
        <v>886</v>
      </c>
      <c r="E97" s="3" t="s">
        <v>887</v>
      </c>
      <c r="F97" s="3" t="s">
        <v>14</v>
      </c>
      <c r="G97" s="4">
        <v>43873</v>
      </c>
      <c r="H97" s="3" t="s">
        <v>888</v>
      </c>
      <c r="I97" s="3" t="s">
        <v>16</v>
      </c>
    </row>
    <row r="98" spans="1:9" x14ac:dyDescent="0.3">
      <c r="A98" s="3" t="s">
        <v>9</v>
      </c>
      <c r="B98" s="3" t="s">
        <v>10</v>
      </c>
      <c r="C98" s="3" t="s">
        <v>1214</v>
      </c>
      <c r="D98" s="3" t="s">
        <v>1215</v>
      </c>
      <c r="E98" s="3" t="s">
        <v>1216</v>
      </c>
      <c r="F98" s="3" t="s">
        <v>21</v>
      </c>
      <c r="G98" s="4">
        <v>43951</v>
      </c>
      <c r="H98" s="3" t="s">
        <v>1217</v>
      </c>
      <c r="I98" s="3" t="s">
        <v>16</v>
      </c>
    </row>
    <row r="99" spans="1:9" x14ac:dyDescent="0.3">
      <c r="A99" s="3" t="s">
        <v>9</v>
      </c>
      <c r="B99" s="3" t="s">
        <v>753</v>
      </c>
      <c r="C99" s="3" t="s">
        <v>1247</v>
      </c>
      <c r="D99" s="3" t="s">
        <v>1248</v>
      </c>
      <c r="E99" s="3" t="s">
        <v>1249</v>
      </c>
      <c r="F99" s="3" t="s">
        <v>14</v>
      </c>
      <c r="G99" s="4">
        <v>43868</v>
      </c>
      <c r="H99" s="3" t="s">
        <v>1250</v>
      </c>
      <c r="I99" s="3" t="s">
        <v>16</v>
      </c>
    </row>
    <row r="100" spans="1:9" ht="39" x14ac:dyDescent="0.3">
      <c r="A100" s="3" t="s">
        <v>9</v>
      </c>
      <c r="B100" s="3" t="s">
        <v>648</v>
      </c>
      <c r="C100" s="3" t="s">
        <v>1267</v>
      </c>
      <c r="D100" s="3" t="s">
        <v>1268</v>
      </c>
      <c r="E100" s="3" t="s">
        <v>1269</v>
      </c>
      <c r="F100" s="3" t="s">
        <v>21</v>
      </c>
      <c r="G100" s="4">
        <v>43913</v>
      </c>
      <c r="H100" s="3" t="s">
        <v>1270</v>
      </c>
      <c r="I100" s="3" t="s">
        <v>16</v>
      </c>
    </row>
    <row r="101" spans="1:9" x14ac:dyDescent="0.3">
      <c r="A101" s="3" t="s">
        <v>9</v>
      </c>
      <c r="B101" s="3" t="s">
        <v>10</v>
      </c>
      <c r="C101" s="3" t="s">
        <v>1307</v>
      </c>
      <c r="D101" s="3" t="s">
        <v>1308</v>
      </c>
      <c r="E101" s="3" t="s">
        <v>1309</v>
      </c>
      <c r="F101" s="3" t="s">
        <v>14</v>
      </c>
      <c r="G101" s="4">
        <v>43906</v>
      </c>
      <c r="H101" s="3" t="s">
        <v>1310</v>
      </c>
      <c r="I101" s="3" t="s">
        <v>1311</v>
      </c>
    </row>
    <row r="102" spans="1:9" x14ac:dyDescent="0.3">
      <c r="A102" s="3" t="s">
        <v>9</v>
      </c>
      <c r="B102" s="3" t="s">
        <v>753</v>
      </c>
      <c r="C102" s="3" t="s">
        <v>1518</v>
      </c>
      <c r="D102" s="3" t="s">
        <v>1519</v>
      </c>
      <c r="E102" s="3" t="s">
        <v>1520</v>
      </c>
      <c r="F102" s="3" t="s">
        <v>21</v>
      </c>
      <c r="G102" s="4">
        <v>43873</v>
      </c>
      <c r="H102" s="3" t="s">
        <v>1521</v>
      </c>
      <c r="I102" s="3" t="s">
        <v>16</v>
      </c>
    </row>
    <row r="103" spans="1:9" x14ac:dyDescent="0.3">
      <c r="A103" s="3" t="s">
        <v>9</v>
      </c>
      <c r="B103" s="3" t="s">
        <v>10</v>
      </c>
      <c r="C103" s="3" t="s">
        <v>1534</v>
      </c>
      <c r="D103" s="3" t="s">
        <v>1535</v>
      </c>
      <c r="E103" s="3" t="s">
        <v>1536</v>
      </c>
      <c r="F103" s="3" t="s">
        <v>21</v>
      </c>
      <c r="G103" s="4">
        <v>43873</v>
      </c>
      <c r="H103" s="3" t="s">
        <v>1537</v>
      </c>
      <c r="I103" s="3" t="s">
        <v>16</v>
      </c>
    </row>
    <row r="104" spans="1:9" x14ac:dyDescent="0.3">
      <c r="A104" s="3" t="s">
        <v>9</v>
      </c>
      <c r="B104" s="3" t="s">
        <v>130</v>
      </c>
      <c r="C104" s="3" t="s">
        <v>131</v>
      </c>
      <c r="D104" s="3" t="s">
        <v>132</v>
      </c>
      <c r="E104" s="3" t="s">
        <v>133</v>
      </c>
      <c r="F104" s="3" t="s">
        <v>21</v>
      </c>
      <c r="G104" s="4">
        <v>44026</v>
      </c>
      <c r="H104" s="3" t="s">
        <v>134</v>
      </c>
      <c r="I104" s="3" t="s">
        <v>135</v>
      </c>
    </row>
    <row r="105" spans="1:9" x14ac:dyDescent="0.3">
      <c r="A105" s="3" t="s">
        <v>9</v>
      </c>
      <c r="B105" s="3" t="s">
        <v>130</v>
      </c>
      <c r="C105" s="3" t="s">
        <v>131</v>
      </c>
      <c r="D105" s="3" t="s">
        <v>132</v>
      </c>
      <c r="E105" s="3" t="s">
        <v>133</v>
      </c>
      <c r="F105" s="3" t="s">
        <v>21</v>
      </c>
      <c r="G105" s="4">
        <v>44026</v>
      </c>
      <c r="H105" s="3" t="s">
        <v>134</v>
      </c>
      <c r="I105" s="3" t="s">
        <v>135</v>
      </c>
    </row>
    <row r="106" spans="1:9" x14ac:dyDescent="0.3">
      <c r="A106" s="3" t="s">
        <v>9</v>
      </c>
      <c r="B106" s="3" t="s">
        <v>130</v>
      </c>
      <c r="C106" s="3" t="s">
        <v>131</v>
      </c>
      <c r="D106" s="3" t="s">
        <v>132</v>
      </c>
      <c r="E106" s="3" t="s">
        <v>136</v>
      </c>
      <c r="F106" s="3" t="s">
        <v>21</v>
      </c>
      <c r="G106" s="4">
        <v>44026</v>
      </c>
      <c r="H106" s="3" t="s">
        <v>134</v>
      </c>
      <c r="I106" s="3" t="s">
        <v>135</v>
      </c>
    </row>
    <row r="107" spans="1:9" ht="26" x14ac:dyDescent="0.3">
      <c r="A107" s="3" t="s">
        <v>9</v>
      </c>
      <c r="B107" s="3" t="s">
        <v>173</v>
      </c>
      <c r="C107" s="3" t="s">
        <v>174</v>
      </c>
      <c r="D107" s="3" t="s">
        <v>175</v>
      </c>
      <c r="E107" s="3" t="s">
        <v>179</v>
      </c>
      <c r="F107" s="3" t="s">
        <v>14</v>
      </c>
      <c r="G107" s="4">
        <v>43847</v>
      </c>
      <c r="H107" s="3" t="s">
        <v>180</v>
      </c>
      <c r="I107" s="3" t="s">
        <v>135</v>
      </c>
    </row>
    <row r="108" spans="1:9" ht="26" x14ac:dyDescent="0.3">
      <c r="A108" s="3" t="s">
        <v>9</v>
      </c>
      <c r="B108" s="3" t="s">
        <v>173</v>
      </c>
      <c r="C108" s="3" t="s">
        <v>174</v>
      </c>
      <c r="D108" s="3" t="s">
        <v>175</v>
      </c>
      <c r="E108" s="3" t="s">
        <v>181</v>
      </c>
      <c r="F108" s="3" t="s">
        <v>14</v>
      </c>
      <c r="G108" s="4">
        <v>43838</v>
      </c>
      <c r="H108" s="3" t="s">
        <v>182</v>
      </c>
      <c r="I108" s="3" t="s">
        <v>135</v>
      </c>
    </row>
    <row r="109" spans="1:9" x14ac:dyDescent="0.3">
      <c r="A109" s="3" t="s">
        <v>9</v>
      </c>
      <c r="B109" s="3" t="s">
        <v>265</v>
      </c>
      <c r="C109" s="3" t="s">
        <v>266</v>
      </c>
      <c r="D109" s="3" t="s">
        <v>267</v>
      </c>
      <c r="E109" s="3" t="s">
        <v>268</v>
      </c>
      <c r="F109" s="3" t="s">
        <v>14</v>
      </c>
      <c r="G109" s="4">
        <v>43931</v>
      </c>
      <c r="H109" s="3" t="s">
        <v>269</v>
      </c>
      <c r="I109" s="3" t="s">
        <v>135</v>
      </c>
    </row>
    <row r="110" spans="1:9" x14ac:dyDescent="0.3">
      <c r="A110" s="3" t="s">
        <v>9</v>
      </c>
      <c r="B110" s="3" t="s">
        <v>265</v>
      </c>
      <c r="C110" s="3" t="s">
        <v>266</v>
      </c>
      <c r="D110" s="3" t="s">
        <v>267</v>
      </c>
      <c r="E110" s="3" t="s">
        <v>270</v>
      </c>
      <c r="F110" s="3" t="s">
        <v>14</v>
      </c>
      <c r="G110" s="4">
        <v>43874</v>
      </c>
      <c r="H110" s="3" t="s">
        <v>271</v>
      </c>
      <c r="I110" s="3" t="s">
        <v>135</v>
      </c>
    </row>
    <row r="111" spans="1:9" ht="26" x14ac:dyDescent="0.3">
      <c r="A111" s="3" t="s">
        <v>9</v>
      </c>
      <c r="B111" s="3" t="s">
        <v>458</v>
      </c>
      <c r="C111" s="3" t="s">
        <v>459</v>
      </c>
      <c r="D111" s="3" t="s">
        <v>460</v>
      </c>
      <c r="E111" s="3" t="s">
        <v>461</v>
      </c>
      <c r="F111" s="3" t="s">
        <v>62</v>
      </c>
      <c r="G111" s="4">
        <v>43899</v>
      </c>
      <c r="H111" s="3" t="s">
        <v>462</v>
      </c>
      <c r="I111" s="3" t="s">
        <v>135</v>
      </c>
    </row>
    <row r="112" spans="1:9" x14ac:dyDescent="0.3">
      <c r="A112" s="3" t="s">
        <v>9</v>
      </c>
      <c r="B112" s="3" t="s">
        <v>953</v>
      </c>
      <c r="C112" s="3" t="s">
        <v>954</v>
      </c>
      <c r="D112" s="3" t="s">
        <v>955</v>
      </c>
      <c r="E112" s="3" t="s">
        <v>956</v>
      </c>
      <c r="F112" s="3" t="s">
        <v>14</v>
      </c>
      <c r="G112" s="4">
        <v>43900</v>
      </c>
      <c r="H112" s="3" t="s">
        <v>957</v>
      </c>
      <c r="I112" s="3" t="s">
        <v>135</v>
      </c>
    </row>
    <row r="113" spans="1:9" ht="39" x14ac:dyDescent="0.3">
      <c r="A113" s="3" t="s">
        <v>9</v>
      </c>
      <c r="B113" s="3" t="s">
        <v>458</v>
      </c>
      <c r="C113" s="3" t="s">
        <v>1205</v>
      </c>
      <c r="D113" s="3" t="s">
        <v>1206</v>
      </c>
      <c r="E113" s="3" t="s">
        <v>1207</v>
      </c>
      <c r="F113" s="3" t="s">
        <v>62</v>
      </c>
      <c r="G113" s="4">
        <v>43920</v>
      </c>
      <c r="H113" s="3" t="s">
        <v>1208</v>
      </c>
      <c r="I113" s="3" t="s">
        <v>1209</v>
      </c>
    </row>
    <row r="114" spans="1:9" x14ac:dyDescent="0.3">
      <c r="A114" s="3" t="s">
        <v>9</v>
      </c>
      <c r="B114" s="3" t="s">
        <v>33</v>
      </c>
      <c r="C114" s="3" t="s">
        <v>34</v>
      </c>
      <c r="D114" s="3" t="s">
        <v>35</v>
      </c>
      <c r="E114" s="3" t="s">
        <v>36</v>
      </c>
      <c r="F114" s="3" t="s">
        <v>21</v>
      </c>
      <c r="G114" s="4">
        <v>44035</v>
      </c>
      <c r="H114" s="3" t="s">
        <v>37</v>
      </c>
      <c r="I114" s="3" t="s">
        <v>38</v>
      </c>
    </row>
    <row r="115" spans="1:9" x14ac:dyDescent="0.3">
      <c r="A115" s="3" t="s">
        <v>9</v>
      </c>
      <c r="B115" s="3" t="s">
        <v>33</v>
      </c>
      <c r="C115" s="3" t="s">
        <v>34</v>
      </c>
      <c r="D115" s="3" t="s">
        <v>35</v>
      </c>
      <c r="E115" s="3" t="s">
        <v>39</v>
      </c>
      <c r="F115" s="3" t="s">
        <v>14</v>
      </c>
      <c r="G115" s="4">
        <v>44028</v>
      </c>
      <c r="H115" s="3" t="s">
        <v>40</v>
      </c>
      <c r="I115" s="3" t="s">
        <v>38</v>
      </c>
    </row>
    <row r="116" spans="1:9" x14ac:dyDescent="0.3">
      <c r="A116" s="3" t="s">
        <v>9</v>
      </c>
      <c r="B116" s="3" t="s">
        <v>33</v>
      </c>
      <c r="C116" s="3" t="s">
        <v>34</v>
      </c>
      <c r="D116" s="3" t="s">
        <v>35</v>
      </c>
      <c r="E116" s="3" t="s">
        <v>41</v>
      </c>
      <c r="F116" s="3" t="s">
        <v>14</v>
      </c>
      <c r="G116" s="4">
        <v>43899</v>
      </c>
      <c r="H116" s="3" t="s">
        <v>42</v>
      </c>
      <c r="I116" s="3" t="s">
        <v>38</v>
      </c>
    </row>
    <row r="117" spans="1:9" x14ac:dyDescent="0.3">
      <c r="A117" s="3" t="s">
        <v>9</v>
      </c>
      <c r="B117" s="3" t="s">
        <v>33</v>
      </c>
      <c r="C117" s="3" t="s">
        <v>489</v>
      </c>
      <c r="D117" s="3" t="s">
        <v>490</v>
      </c>
      <c r="E117" s="3" t="s">
        <v>491</v>
      </c>
      <c r="F117" s="3" t="s">
        <v>14</v>
      </c>
      <c r="G117" s="4">
        <v>43893</v>
      </c>
      <c r="H117" s="3" t="s">
        <v>492</v>
      </c>
      <c r="I117" s="3" t="s">
        <v>38</v>
      </c>
    </row>
    <row r="118" spans="1:9" x14ac:dyDescent="0.3">
      <c r="A118" s="3" t="s">
        <v>9</v>
      </c>
      <c r="B118" s="3" t="s">
        <v>33</v>
      </c>
      <c r="C118" s="3" t="s">
        <v>552</v>
      </c>
      <c r="D118" s="3" t="s">
        <v>553</v>
      </c>
      <c r="E118" s="3" t="s">
        <v>554</v>
      </c>
      <c r="F118" s="3" t="s">
        <v>14</v>
      </c>
      <c r="G118" s="4">
        <v>43963</v>
      </c>
      <c r="H118" s="3" t="s">
        <v>555</v>
      </c>
      <c r="I118" s="3" t="s">
        <v>38</v>
      </c>
    </row>
    <row r="119" spans="1:9" x14ac:dyDescent="0.3">
      <c r="A119" s="3" t="s">
        <v>9</v>
      </c>
      <c r="B119" s="3" t="s">
        <v>33</v>
      </c>
      <c r="C119" s="3" t="s">
        <v>552</v>
      </c>
      <c r="D119" s="3" t="s">
        <v>553</v>
      </c>
      <c r="E119" s="3" t="s">
        <v>556</v>
      </c>
      <c r="F119" s="3" t="s">
        <v>14</v>
      </c>
      <c r="G119" s="4">
        <v>43963</v>
      </c>
      <c r="H119" s="3" t="s">
        <v>557</v>
      </c>
      <c r="I119" s="3" t="s">
        <v>38</v>
      </c>
    </row>
    <row r="120" spans="1:9" x14ac:dyDescent="0.3">
      <c r="A120" s="3" t="s">
        <v>9</v>
      </c>
      <c r="B120" s="3" t="s">
        <v>33</v>
      </c>
      <c r="C120" s="3" t="s">
        <v>552</v>
      </c>
      <c r="D120" s="3" t="s">
        <v>553</v>
      </c>
      <c r="E120" s="3" t="s">
        <v>558</v>
      </c>
      <c r="F120" s="3" t="s">
        <v>14</v>
      </c>
      <c r="G120" s="4">
        <v>43963</v>
      </c>
      <c r="H120" s="3" t="s">
        <v>559</v>
      </c>
      <c r="I120" s="3" t="s">
        <v>38</v>
      </c>
    </row>
    <row r="121" spans="1:9" x14ac:dyDescent="0.3">
      <c r="A121" s="3" t="s">
        <v>9</v>
      </c>
      <c r="B121" s="3" t="s">
        <v>33</v>
      </c>
      <c r="C121" s="3" t="s">
        <v>552</v>
      </c>
      <c r="D121" s="3" t="s">
        <v>553</v>
      </c>
      <c r="E121" s="3" t="s">
        <v>560</v>
      </c>
      <c r="F121" s="3" t="s">
        <v>14</v>
      </c>
      <c r="G121" s="4">
        <v>43952</v>
      </c>
      <c r="H121" s="3" t="s">
        <v>561</v>
      </c>
      <c r="I121" s="3" t="s">
        <v>38</v>
      </c>
    </row>
    <row r="122" spans="1:9" x14ac:dyDescent="0.3">
      <c r="A122" s="3" t="s">
        <v>9</v>
      </c>
      <c r="B122" s="3" t="s">
        <v>33</v>
      </c>
      <c r="C122" s="3" t="s">
        <v>552</v>
      </c>
      <c r="D122" s="3" t="s">
        <v>553</v>
      </c>
      <c r="E122" s="3" t="s">
        <v>562</v>
      </c>
      <c r="F122" s="3" t="s">
        <v>14</v>
      </c>
      <c r="G122" s="4">
        <v>43902</v>
      </c>
      <c r="H122" s="3" t="s">
        <v>563</v>
      </c>
      <c r="I122" s="3" t="s">
        <v>38</v>
      </c>
    </row>
    <row r="123" spans="1:9" x14ac:dyDescent="0.3">
      <c r="A123" s="3" t="s">
        <v>9</v>
      </c>
      <c r="B123" s="3" t="s">
        <v>33</v>
      </c>
      <c r="C123" s="3" t="s">
        <v>578</v>
      </c>
      <c r="D123" s="3" t="s">
        <v>579</v>
      </c>
      <c r="E123" s="3" t="s">
        <v>580</v>
      </c>
      <c r="F123" s="3" t="s">
        <v>14</v>
      </c>
      <c r="G123" s="4">
        <v>44035</v>
      </c>
      <c r="H123" s="3" t="s">
        <v>581</v>
      </c>
      <c r="I123" s="3" t="s">
        <v>38</v>
      </c>
    </row>
    <row r="124" spans="1:9" x14ac:dyDescent="0.3">
      <c r="A124" s="3" t="s">
        <v>9</v>
      </c>
      <c r="B124" s="3" t="s">
        <v>33</v>
      </c>
      <c r="C124" s="3" t="s">
        <v>578</v>
      </c>
      <c r="D124" s="3" t="s">
        <v>579</v>
      </c>
      <c r="E124" s="3" t="s">
        <v>582</v>
      </c>
      <c r="F124" s="3" t="s">
        <v>14</v>
      </c>
      <c r="G124" s="4">
        <v>43942</v>
      </c>
      <c r="H124" s="3" t="s">
        <v>583</v>
      </c>
      <c r="I124" s="3" t="s">
        <v>38</v>
      </c>
    </row>
    <row r="125" spans="1:9" x14ac:dyDescent="0.3">
      <c r="A125" s="3" t="s">
        <v>9</v>
      </c>
      <c r="B125" s="3" t="s">
        <v>33</v>
      </c>
      <c r="C125" s="3" t="s">
        <v>578</v>
      </c>
      <c r="D125" s="3" t="s">
        <v>579</v>
      </c>
      <c r="E125" s="3" t="s">
        <v>584</v>
      </c>
      <c r="F125" s="3" t="s">
        <v>14</v>
      </c>
      <c r="G125" s="4">
        <v>43899</v>
      </c>
      <c r="H125" s="3" t="s">
        <v>585</v>
      </c>
      <c r="I125" s="3" t="s">
        <v>38</v>
      </c>
    </row>
    <row r="126" spans="1:9" ht="39" x14ac:dyDescent="0.3">
      <c r="A126" s="3" t="s">
        <v>9</v>
      </c>
      <c r="B126" s="3" t="s">
        <v>33</v>
      </c>
      <c r="C126" s="3" t="s">
        <v>698</v>
      </c>
      <c r="D126" s="3" t="s">
        <v>699</v>
      </c>
      <c r="E126" s="3" t="s">
        <v>700</v>
      </c>
      <c r="F126" s="3" t="s">
        <v>62</v>
      </c>
      <c r="G126" s="4">
        <v>44035</v>
      </c>
      <c r="H126" s="3" t="s">
        <v>701</v>
      </c>
      <c r="I126" s="3" t="s">
        <v>38</v>
      </c>
    </row>
    <row r="127" spans="1:9" ht="26" x14ac:dyDescent="0.3">
      <c r="A127" s="3" t="s">
        <v>9</v>
      </c>
      <c r="B127" s="3" t="s">
        <v>33</v>
      </c>
      <c r="C127" s="3" t="s">
        <v>698</v>
      </c>
      <c r="D127" s="3" t="s">
        <v>699</v>
      </c>
      <c r="E127" s="3" t="s">
        <v>702</v>
      </c>
      <c r="F127" s="3" t="s">
        <v>14</v>
      </c>
      <c r="G127" s="4">
        <v>44019</v>
      </c>
      <c r="H127" s="3" t="s">
        <v>703</v>
      </c>
      <c r="I127" s="3" t="s">
        <v>38</v>
      </c>
    </row>
    <row r="128" spans="1:9" ht="26" x14ac:dyDescent="0.3">
      <c r="A128" s="3" t="s">
        <v>9</v>
      </c>
      <c r="B128" s="3" t="s">
        <v>33</v>
      </c>
      <c r="C128" s="3" t="s">
        <v>698</v>
      </c>
      <c r="D128" s="3" t="s">
        <v>699</v>
      </c>
      <c r="E128" s="3" t="s">
        <v>704</v>
      </c>
      <c r="F128" s="3" t="s">
        <v>14</v>
      </c>
      <c r="G128" s="4">
        <v>43977</v>
      </c>
      <c r="H128" s="3" t="s">
        <v>705</v>
      </c>
      <c r="I128" s="3" t="s">
        <v>38</v>
      </c>
    </row>
    <row r="129" spans="1:9" ht="26" x14ac:dyDescent="0.3">
      <c r="A129" s="3" t="s">
        <v>9</v>
      </c>
      <c r="B129" s="3" t="s">
        <v>33</v>
      </c>
      <c r="C129" s="3" t="s">
        <v>698</v>
      </c>
      <c r="D129" s="3" t="s">
        <v>699</v>
      </c>
      <c r="E129" s="3" t="s">
        <v>706</v>
      </c>
      <c r="F129" s="3" t="s">
        <v>14</v>
      </c>
      <c r="G129" s="4">
        <v>43963</v>
      </c>
      <c r="H129" s="3" t="s">
        <v>707</v>
      </c>
      <c r="I129" s="3" t="s">
        <v>38</v>
      </c>
    </row>
    <row r="130" spans="1:9" ht="26" x14ac:dyDescent="0.3">
      <c r="A130" s="3" t="s">
        <v>9</v>
      </c>
      <c r="B130" s="3" t="s">
        <v>33</v>
      </c>
      <c r="C130" s="3" t="s">
        <v>698</v>
      </c>
      <c r="D130" s="3" t="s">
        <v>699</v>
      </c>
      <c r="E130" s="3" t="s">
        <v>708</v>
      </c>
      <c r="F130" s="3" t="s">
        <v>14</v>
      </c>
      <c r="G130" s="4">
        <v>43882</v>
      </c>
      <c r="H130" s="3" t="s">
        <v>709</v>
      </c>
      <c r="I130" s="3" t="s">
        <v>38</v>
      </c>
    </row>
    <row r="131" spans="1:9" x14ac:dyDescent="0.3">
      <c r="A131" s="3" t="s">
        <v>9</v>
      </c>
      <c r="B131" s="3" t="s">
        <v>33</v>
      </c>
      <c r="C131" s="3" t="s">
        <v>727</v>
      </c>
      <c r="D131" s="3" t="s">
        <v>728</v>
      </c>
      <c r="E131" s="3" t="s">
        <v>729</v>
      </c>
      <c r="F131" s="3" t="s">
        <v>14</v>
      </c>
      <c r="G131" s="4">
        <v>43908</v>
      </c>
      <c r="H131" s="3" t="s">
        <v>730</v>
      </c>
      <c r="I131" s="3" t="s">
        <v>38</v>
      </c>
    </row>
    <row r="132" spans="1:9" x14ac:dyDescent="0.3">
      <c r="A132" s="3" t="s">
        <v>9</v>
      </c>
      <c r="B132" s="3" t="s">
        <v>33</v>
      </c>
      <c r="C132" s="3" t="s">
        <v>769</v>
      </c>
      <c r="D132" s="3" t="s">
        <v>770</v>
      </c>
      <c r="E132" s="3" t="s">
        <v>771</v>
      </c>
      <c r="F132" s="3" t="s">
        <v>14</v>
      </c>
      <c r="G132" s="4">
        <v>43902</v>
      </c>
      <c r="H132" s="3" t="s">
        <v>772</v>
      </c>
      <c r="I132" s="3" t="s">
        <v>38</v>
      </c>
    </row>
    <row r="133" spans="1:9" x14ac:dyDescent="0.3">
      <c r="A133" s="3" t="s">
        <v>9</v>
      </c>
      <c r="B133" s="3" t="s">
        <v>33</v>
      </c>
      <c r="C133" s="3" t="s">
        <v>769</v>
      </c>
      <c r="D133" s="3" t="s">
        <v>770</v>
      </c>
      <c r="E133" s="3" t="s">
        <v>773</v>
      </c>
      <c r="F133" s="3" t="s">
        <v>14</v>
      </c>
      <c r="G133" s="4">
        <v>43885</v>
      </c>
      <c r="H133" s="3" t="s">
        <v>774</v>
      </c>
      <c r="I133" s="3" t="s">
        <v>38</v>
      </c>
    </row>
    <row r="134" spans="1:9" x14ac:dyDescent="0.3">
      <c r="A134" s="3" t="s">
        <v>9</v>
      </c>
      <c r="B134" s="3" t="s">
        <v>433</v>
      </c>
      <c r="C134" s="3" t="s">
        <v>825</v>
      </c>
      <c r="D134" s="3" t="s">
        <v>826</v>
      </c>
      <c r="E134" s="3" t="s">
        <v>827</v>
      </c>
      <c r="F134" s="3" t="s">
        <v>14</v>
      </c>
      <c r="G134" s="4">
        <v>43908</v>
      </c>
      <c r="H134" s="3" t="s">
        <v>828</v>
      </c>
      <c r="I134" s="3" t="s">
        <v>38</v>
      </c>
    </row>
    <row r="135" spans="1:9" ht="26" x14ac:dyDescent="0.3">
      <c r="A135" s="3" t="s">
        <v>9</v>
      </c>
      <c r="B135" s="3" t="s">
        <v>1023</v>
      </c>
      <c r="C135" s="3" t="s">
        <v>1031</v>
      </c>
      <c r="D135" s="3" t="s">
        <v>1032</v>
      </c>
      <c r="E135" s="3" t="s">
        <v>1033</v>
      </c>
      <c r="F135" s="3" t="s">
        <v>14</v>
      </c>
      <c r="G135" s="4">
        <v>43963</v>
      </c>
      <c r="H135" s="3" t="s">
        <v>1034</v>
      </c>
      <c r="I135" s="3" t="s">
        <v>38</v>
      </c>
    </row>
    <row r="136" spans="1:9" ht="26" x14ac:dyDescent="0.3">
      <c r="A136" s="3" t="s">
        <v>9</v>
      </c>
      <c r="B136" s="3" t="s">
        <v>1023</v>
      </c>
      <c r="C136" s="3" t="s">
        <v>1039</v>
      </c>
      <c r="D136" s="3" t="s">
        <v>1040</v>
      </c>
      <c r="E136" s="3" t="s">
        <v>1041</v>
      </c>
      <c r="F136" s="3" t="s">
        <v>14</v>
      </c>
      <c r="G136" s="4">
        <v>43902</v>
      </c>
      <c r="H136" s="3" t="s">
        <v>1042</v>
      </c>
      <c r="I136" s="3" t="s">
        <v>1043</v>
      </c>
    </row>
    <row r="137" spans="1:9" x14ac:dyDescent="0.3">
      <c r="A137" s="3" t="s">
        <v>9</v>
      </c>
      <c r="B137" s="3" t="s">
        <v>1023</v>
      </c>
      <c r="C137" s="3" t="s">
        <v>1073</v>
      </c>
      <c r="D137" s="3" t="s">
        <v>1074</v>
      </c>
      <c r="E137" s="3" t="s">
        <v>1075</v>
      </c>
      <c r="F137" s="3" t="s">
        <v>14</v>
      </c>
      <c r="G137" s="4">
        <v>44019</v>
      </c>
      <c r="H137" s="3" t="s">
        <v>1076</v>
      </c>
      <c r="I137" s="3" t="s">
        <v>38</v>
      </c>
    </row>
    <row r="138" spans="1:9" x14ac:dyDescent="0.3">
      <c r="A138" s="3" t="s">
        <v>9</v>
      </c>
      <c r="B138" s="3" t="s">
        <v>1023</v>
      </c>
      <c r="C138" s="3" t="s">
        <v>1073</v>
      </c>
      <c r="D138" s="3" t="s">
        <v>1074</v>
      </c>
      <c r="E138" s="3" t="s">
        <v>1077</v>
      </c>
      <c r="F138" s="3" t="s">
        <v>14</v>
      </c>
      <c r="G138" s="4">
        <v>43952</v>
      </c>
      <c r="H138" s="3" t="s">
        <v>1078</v>
      </c>
      <c r="I138" s="3" t="s">
        <v>38</v>
      </c>
    </row>
    <row r="139" spans="1:9" x14ac:dyDescent="0.3">
      <c r="A139" s="3" t="s">
        <v>9</v>
      </c>
      <c r="B139" s="3" t="s">
        <v>1023</v>
      </c>
      <c r="C139" s="3" t="s">
        <v>1073</v>
      </c>
      <c r="D139" s="3" t="s">
        <v>1074</v>
      </c>
      <c r="E139" s="3" t="s">
        <v>1079</v>
      </c>
      <c r="F139" s="3" t="s">
        <v>14</v>
      </c>
      <c r="G139" s="4">
        <v>43908</v>
      </c>
      <c r="H139" s="3" t="s">
        <v>1080</v>
      </c>
      <c r="I139" s="3" t="s">
        <v>38</v>
      </c>
    </row>
    <row r="140" spans="1:9" x14ac:dyDescent="0.3">
      <c r="A140" s="3" t="s">
        <v>9</v>
      </c>
      <c r="B140" s="3" t="s">
        <v>1023</v>
      </c>
      <c r="C140" s="3" t="s">
        <v>1073</v>
      </c>
      <c r="D140" s="3" t="s">
        <v>1074</v>
      </c>
      <c r="E140" s="3" t="s">
        <v>1081</v>
      </c>
      <c r="F140" s="3" t="s">
        <v>14</v>
      </c>
      <c r="G140" s="4">
        <v>43908</v>
      </c>
      <c r="H140" s="3" t="s">
        <v>1082</v>
      </c>
      <c r="I140" s="3" t="s">
        <v>38</v>
      </c>
    </row>
    <row r="141" spans="1:9" ht="26" x14ac:dyDescent="0.3">
      <c r="A141" s="3" t="s">
        <v>9</v>
      </c>
      <c r="B141" s="3" t="s">
        <v>1465</v>
      </c>
      <c r="C141" s="3" t="s">
        <v>1466</v>
      </c>
      <c r="D141" s="3" t="s">
        <v>1467</v>
      </c>
      <c r="E141" s="3" t="s">
        <v>1468</v>
      </c>
      <c r="F141" s="3" t="s">
        <v>14</v>
      </c>
      <c r="G141" s="4">
        <v>43875</v>
      </c>
      <c r="H141" s="3" t="s">
        <v>1469</v>
      </c>
      <c r="I141" s="3" t="s">
        <v>1043</v>
      </c>
    </row>
    <row r="142" spans="1:9" x14ac:dyDescent="0.3">
      <c r="A142" s="3" t="s">
        <v>9</v>
      </c>
      <c r="B142" s="3" t="s">
        <v>1023</v>
      </c>
      <c r="C142" s="3" t="s">
        <v>1470</v>
      </c>
      <c r="D142" s="3" t="s">
        <v>1471</v>
      </c>
      <c r="E142" s="3" t="s">
        <v>1472</v>
      </c>
      <c r="F142" s="3" t="s">
        <v>14</v>
      </c>
      <c r="G142" s="4">
        <v>43949</v>
      </c>
      <c r="H142" s="3" t="s">
        <v>1473</v>
      </c>
      <c r="I142" s="3" t="s">
        <v>38</v>
      </c>
    </row>
    <row r="143" spans="1:9" ht="26" x14ac:dyDescent="0.3">
      <c r="A143" s="3" t="s">
        <v>9</v>
      </c>
      <c r="B143" s="3" t="s">
        <v>33</v>
      </c>
      <c r="C143" s="3" t="s">
        <v>1484</v>
      </c>
      <c r="D143" s="3" t="s">
        <v>1485</v>
      </c>
      <c r="E143" s="3" t="s">
        <v>1486</v>
      </c>
      <c r="F143" s="3" t="s">
        <v>14</v>
      </c>
      <c r="G143" s="4">
        <v>44032</v>
      </c>
      <c r="H143" s="3" t="s">
        <v>1487</v>
      </c>
      <c r="I143" s="3" t="s">
        <v>38</v>
      </c>
    </row>
    <row r="144" spans="1:9" ht="26" x14ac:dyDescent="0.3">
      <c r="A144" s="3" t="s">
        <v>9</v>
      </c>
      <c r="B144" s="3" t="s">
        <v>33</v>
      </c>
      <c r="C144" s="3" t="s">
        <v>1484</v>
      </c>
      <c r="D144" s="3" t="s">
        <v>1485</v>
      </c>
      <c r="E144" s="3" t="s">
        <v>1488</v>
      </c>
      <c r="F144" s="3" t="s">
        <v>62</v>
      </c>
      <c r="G144" s="4">
        <v>44032</v>
      </c>
      <c r="H144" s="3" t="s">
        <v>1489</v>
      </c>
      <c r="I144" s="3" t="s">
        <v>38</v>
      </c>
    </row>
    <row r="145" spans="1:9" ht="26" x14ac:dyDescent="0.3">
      <c r="A145" s="3" t="s">
        <v>9</v>
      </c>
      <c r="B145" s="3" t="s">
        <v>33</v>
      </c>
      <c r="C145" s="3" t="s">
        <v>1484</v>
      </c>
      <c r="D145" s="3" t="s">
        <v>1485</v>
      </c>
      <c r="E145" s="3" t="s">
        <v>1490</v>
      </c>
      <c r="F145" s="3" t="s">
        <v>14</v>
      </c>
      <c r="G145" s="4">
        <v>43899</v>
      </c>
      <c r="H145" s="3" t="s">
        <v>1491</v>
      </c>
      <c r="I145" s="3" t="s">
        <v>38</v>
      </c>
    </row>
    <row r="146" spans="1:9" ht="26" x14ac:dyDescent="0.3">
      <c r="A146" s="3" t="s">
        <v>9</v>
      </c>
      <c r="B146" s="3" t="s">
        <v>33</v>
      </c>
      <c r="C146" s="3" t="s">
        <v>682</v>
      </c>
      <c r="D146" s="3" t="s">
        <v>683</v>
      </c>
      <c r="E146" s="3" t="s">
        <v>692</v>
      </c>
      <c r="F146" s="3" t="s">
        <v>14</v>
      </c>
      <c r="G146" s="4">
        <v>43881</v>
      </c>
      <c r="H146" s="3" t="s">
        <v>693</v>
      </c>
      <c r="I146" s="3" t="s">
        <v>26</v>
      </c>
    </row>
    <row r="147" spans="1:9" ht="26" x14ac:dyDescent="0.3">
      <c r="A147" s="3" t="s">
        <v>9</v>
      </c>
      <c r="B147" s="3" t="s">
        <v>33</v>
      </c>
      <c r="C147" s="3" t="s">
        <v>682</v>
      </c>
      <c r="D147" s="3" t="s">
        <v>683</v>
      </c>
      <c r="E147" s="3" t="s">
        <v>694</v>
      </c>
      <c r="F147" s="3" t="s">
        <v>14</v>
      </c>
      <c r="G147" s="4">
        <v>43873</v>
      </c>
      <c r="H147" s="3" t="s">
        <v>695</v>
      </c>
      <c r="I147" s="3" t="s">
        <v>26</v>
      </c>
    </row>
    <row r="148" spans="1:9" ht="26" x14ac:dyDescent="0.3">
      <c r="A148" s="3" t="s">
        <v>9</v>
      </c>
      <c r="B148" s="3" t="s">
        <v>761</v>
      </c>
      <c r="C148" s="3" t="s">
        <v>762</v>
      </c>
      <c r="D148" s="3" t="s">
        <v>761</v>
      </c>
      <c r="E148" s="3" t="s">
        <v>765</v>
      </c>
      <c r="F148" s="3" t="s">
        <v>14</v>
      </c>
      <c r="G148" s="4">
        <v>43872</v>
      </c>
      <c r="H148" s="3" t="s">
        <v>766</v>
      </c>
      <c r="I148" s="3" t="s">
        <v>26</v>
      </c>
    </row>
    <row r="149" spans="1:9" ht="26" x14ac:dyDescent="0.3">
      <c r="A149" s="3" t="s">
        <v>9</v>
      </c>
      <c r="B149" s="3" t="s">
        <v>10</v>
      </c>
      <c r="C149" s="3" t="s">
        <v>1132</v>
      </c>
      <c r="D149" s="3" t="s">
        <v>1133</v>
      </c>
      <c r="E149" s="3" t="s">
        <v>1148</v>
      </c>
      <c r="F149" s="3" t="s">
        <v>21</v>
      </c>
      <c r="G149" s="4">
        <v>43843</v>
      </c>
      <c r="H149" s="3" t="s">
        <v>1149</v>
      </c>
      <c r="I149" s="3" t="s">
        <v>26</v>
      </c>
    </row>
    <row r="150" spans="1:9" ht="26" x14ac:dyDescent="0.3">
      <c r="A150" s="3" t="s">
        <v>9</v>
      </c>
      <c r="B150" s="3" t="s">
        <v>154</v>
      </c>
      <c r="C150" s="3" t="s">
        <v>1330</v>
      </c>
      <c r="D150" s="3" t="s">
        <v>1331</v>
      </c>
      <c r="E150" s="3" t="s">
        <v>1332</v>
      </c>
      <c r="F150" s="3" t="s">
        <v>14</v>
      </c>
      <c r="G150" s="4">
        <v>43838</v>
      </c>
      <c r="H150" s="3" t="s">
        <v>1333</v>
      </c>
      <c r="I150" s="3" t="s">
        <v>26</v>
      </c>
    </row>
    <row r="151" spans="1:9" ht="26" x14ac:dyDescent="0.3">
      <c r="A151" s="3" t="s">
        <v>9</v>
      </c>
      <c r="B151" s="3" t="s">
        <v>10</v>
      </c>
      <c r="C151" s="3" t="s">
        <v>1474</v>
      </c>
      <c r="D151" s="3" t="s">
        <v>1475</v>
      </c>
      <c r="E151" s="3" t="s">
        <v>1482</v>
      </c>
      <c r="F151" s="3" t="s">
        <v>62</v>
      </c>
      <c r="G151" s="4">
        <v>43881</v>
      </c>
      <c r="H151" s="3" t="s">
        <v>1483</v>
      </c>
      <c r="I151" s="3" t="s">
        <v>26</v>
      </c>
    </row>
    <row r="152" spans="1:9" x14ac:dyDescent="0.3">
      <c r="A152" s="3" t="s">
        <v>9</v>
      </c>
      <c r="B152" s="3" t="s">
        <v>17</v>
      </c>
      <c r="C152" s="3" t="s">
        <v>18</v>
      </c>
      <c r="D152" s="3" t="s">
        <v>19</v>
      </c>
      <c r="E152" s="3" t="s">
        <v>20</v>
      </c>
      <c r="F152" s="3" t="s">
        <v>21</v>
      </c>
      <c r="G152" s="4">
        <v>44013</v>
      </c>
      <c r="H152" s="3" t="s">
        <v>22</v>
      </c>
      <c r="I152" s="3" t="s">
        <v>23</v>
      </c>
    </row>
    <row r="153" spans="1:9" ht="26" x14ac:dyDescent="0.3">
      <c r="A153" s="3" t="s">
        <v>9</v>
      </c>
      <c r="B153" s="3" t="s">
        <v>10</v>
      </c>
      <c r="C153" s="3" t="s">
        <v>595</v>
      </c>
      <c r="D153" s="3" t="s">
        <v>596</v>
      </c>
      <c r="E153" s="3" t="s">
        <v>597</v>
      </c>
      <c r="F153" s="3" t="s">
        <v>62</v>
      </c>
      <c r="G153" s="4">
        <v>44027</v>
      </c>
      <c r="H153" s="3" t="s">
        <v>598</v>
      </c>
      <c r="I153" s="3" t="s">
        <v>23</v>
      </c>
    </row>
    <row r="154" spans="1:9" ht="65" x14ac:dyDescent="0.3">
      <c r="A154" s="3" t="s">
        <v>9</v>
      </c>
      <c r="B154" s="3" t="s">
        <v>10</v>
      </c>
      <c r="C154" s="3" t="s">
        <v>595</v>
      </c>
      <c r="D154" s="3" t="s">
        <v>596</v>
      </c>
      <c r="E154" s="3" t="s">
        <v>601</v>
      </c>
      <c r="F154" s="3" t="s">
        <v>14</v>
      </c>
      <c r="G154" s="4">
        <v>43980</v>
      </c>
      <c r="H154" s="3" t="s">
        <v>602</v>
      </c>
      <c r="I154" s="3" t="s">
        <v>23</v>
      </c>
    </row>
    <row r="155" spans="1:9" x14ac:dyDescent="0.3">
      <c r="A155" s="3" t="s">
        <v>9</v>
      </c>
      <c r="B155" s="3" t="s">
        <v>1016</v>
      </c>
      <c r="C155" s="3" t="s">
        <v>1017</v>
      </c>
      <c r="D155" s="3" t="s">
        <v>1018</v>
      </c>
      <c r="E155" s="3" t="s">
        <v>1019</v>
      </c>
      <c r="F155" s="3" t="s">
        <v>21</v>
      </c>
      <c r="G155" s="4">
        <v>44027</v>
      </c>
      <c r="H155" s="3" t="s">
        <v>1020</v>
      </c>
      <c r="I155" s="3" t="s">
        <v>23</v>
      </c>
    </row>
    <row r="156" spans="1:9" x14ac:dyDescent="0.3">
      <c r="A156" s="3" t="s">
        <v>9</v>
      </c>
      <c r="B156" s="3" t="s">
        <v>989</v>
      </c>
      <c r="C156" s="3" t="s">
        <v>990</v>
      </c>
      <c r="D156" s="3" t="s">
        <v>991</v>
      </c>
      <c r="E156" s="3" t="s">
        <v>993</v>
      </c>
      <c r="F156" s="3" t="s">
        <v>14</v>
      </c>
      <c r="G156" s="4">
        <v>43879</v>
      </c>
      <c r="H156" s="3" t="s">
        <v>994</v>
      </c>
      <c r="I156" s="3" t="s">
        <v>995</v>
      </c>
    </row>
    <row r="157" spans="1:9" x14ac:dyDescent="0.3">
      <c r="A157" s="3" t="s">
        <v>9</v>
      </c>
      <c r="B157" s="3" t="s">
        <v>989</v>
      </c>
      <c r="C157" s="3" t="s">
        <v>990</v>
      </c>
      <c r="D157" s="3" t="s">
        <v>991</v>
      </c>
      <c r="E157" s="3" t="s">
        <v>998</v>
      </c>
      <c r="F157" s="3" t="s">
        <v>14</v>
      </c>
      <c r="G157" s="4">
        <v>43852</v>
      </c>
      <c r="H157" s="3" t="s">
        <v>946</v>
      </c>
      <c r="I157" s="3" t="s">
        <v>995</v>
      </c>
    </row>
    <row r="158" spans="1:9" x14ac:dyDescent="0.3">
      <c r="A158" s="3" t="s">
        <v>9</v>
      </c>
      <c r="B158" s="3" t="s">
        <v>193</v>
      </c>
      <c r="C158" s="3" t="s">
        <v>194</v>
      </c>
      <c r="D158" s="3" t="s">
        <v>195</v>
      </c>
      <c r="E158" s="3" t="s">
        <v>196</v>
      </c>
      <c r="F158" s="3" t="s">
        <v>21</v>
      </c>
      <c r="G158" s="4">
        <v>44039</v>
      </c>
      <c r="H158" s="3" t="s">
        <v>197</v>
      </c>
      <c r="I158" s="3" t="s">
        <v>1545</v>
      </c>
    </row>
    <row r="159" spans="1:9" x14ac:dyDescent="0.3">
      <c r="A159" s="3" t="s">
        <v>9</v>
      </c>
      <c r="B159" s="3" t="s">
        <v>193</v>
      </c>
      <c r="C159" s="3" t="s">
        <v>522</v>
      </c>
      <c r="D159" s="3" t="s">
        <v>523</v>
      </c>
      <c r="E159" s="3" t="s">
        <v>524</v>
      </c>
      <c r="F159" s="3" t="s">
        <v>14</v>
      </c>
      <c r="G159" s="4">
        <v>43984</v>
      </c>
      <c r="H159" s="3" t="s">
        <v>525</v>
      </c>
      <c r="I159" s="3" t="s">
        <v>1545</v>
      </c>
    </row>
    <row r="160" spans="1:9" x14ac:dyDescent="0.3">
      <c r="A160" s="3" t="s">
        <v>9</v>
      </c>
      <c r="B160" s="3" t="s">
        <v>533</v>
      </c>
      <c r="C160" s="3" t="s">
        <v>534</v>
      </c>
      <c r="D160" s="3" t="s">
        <v>535</v>
      </c>
      <c r="E160" s="3" t="s">
        <v>536</v>
      </c>
      <c r="F160" s="3" t="s">
        <v>14</v>
      </c>
      <c r="G160" s="4">
        <v>44006</v>
      </c>
      <c r="H160" s="3" t="s">
        <v>537</v>
      </c>
      <c r="I160" s="3" t="s">
        <v>1545</v>
      </c>
    </row>
    <row r="161" spans="1:9" x14ac:dyDescent="0.3">
      <c r="A161" s="3" t="s">
        <v>9</v>
      </c>
      <c r="B161" s="3" t="s">
        <v>533</v>
      </c>
      <c r="C161" s="3" t="s">
        <v>534</v>
      </c>
      <c r="D161" s="3" t="s">
        <v>535</v>
      </c>
      <c r="E161" s="3" t="s">
        <v>538</v>
      </c>
      <c r="F161" s="3" t="s">
        <v>14</v>
      </c>
      <c r="G161" s="4">
        <v>43977</v>
      </c>
      <c r="H161" s="3" t="s">
        <v>539</v>
      </c>
      <c r="I161" s="3" t="s">
        <v>1545</v>
      </c>
    </row>
    <row r="162" spans="1:9" x14ac:dyDescent="0.3">
      <c r="A162" s="3" t="s">
        <v>9</v>
      </c>
      <c r="B162" s="3" t="s">
        <v>533</v>
      </c>
      <c r="C162" s="3" t="s">
        <v>534</v>
      </c>
      <c r="D162" s="3" t="s">
        <v>535</v>
      </c>
      <c r="E162" s="3" t="s">
        <v>540</v>
      </c>
      <c r="F162" s="3" t="s">
        <v>14</v>
      </c>
      <c r="G162" s="4">
        <v>43977</v>
      </c>
      <c r="H162" s="3" t="s">
        <v>541</v>
      </c>
      <c r="I162" s="3" t="s">
        <v>1545</v>
      </c>
    </row>
    <row r="163" spans="1:9" ht="26" x14ac:dyDescent="0.3">
      <c r="A163" s="3" t="s">
        <v>9</v>
      </c>
      <c r="B163" s="3" t="s">
        <v>533</v>
      </c>
      <c r="C163" s="3" t="s">
        <v>569</v>
      </c>
      <c r="D163" s="3" t="s">
        <v>570</v>
      </c>
      <c r="E163" s="3" t="s">
        <v>571</v>
      </c>
      <c r="F163" s="3" t="s">
        <v>530</v>
      </c>
      <c r="G163" s="4">
        <v>43971</v>
      </c>
      <c r="H163" s="3" t="s">
        <v>572</v>
      </c>
      <c r="I163" s="3" t="s">
        <v>1545</v>
      </c>
    </row>
    <row r="164" spans="1:9" ht="26" x14ac:dyDescent="0.3">
      <c r="A164" s="3" t="s">
        <v>9</v>
      </c>
      <c r="B164" s="3" t="s">
        <v>193</v>
      </c>
      <c r="C164" s="3" t="s">
        <v>1378</v>
      </c>
      <c r="D164" s="3" t="s">
        <v>1379</v>
      </c>
      <c r="E164" s="3" t="s">
        <v>1380</v>
      </c>
      <c r="F164" s="3" t="s">
        <v>530</v>
      </c>
      <c r="G164" s="4">
        <v>43857</v>
      </c>
      <c r="H164" s="3" t="s">
        <v>1381</v>
      </c>
      <c r="I164" s="3" t="s">
        <v>1545</v>
      </c>
    </row>
    <row r="165" spans="1:9" x14ac:dyDescent="0.3">
      <c r="A165" s="3" t="s">
        <v>9</v>
      </c>
      <c r="B165" s="3" t="s">
        <v>193</v>
      </c>
      <c r="C165" s="3" t="s">
        <v>198</v>
      </c>
      <c r="D165" s="3" t="s">
        <v>199</v>
      </c>
      <c r="E165" s="3" t="s">
        <v>200</v>
      </c>
      <c r="F165" s="3" t="s">
        <v>14</v>
      </c>
      <c r="G165" s="4">
        <v>43852</v>
      </c>
      <c r="H165" s="3" t="s">
        <v>201</v>
      </c>
      <c r="I165" s="3" t="s">
        <v>1545</v>
      </c>
    </row>
    <row r="166" spans="1:9" x14ac:dyDescent="0.3">
      <c r="A166" s="3" t="s">
        <v>9</v>
      </c>
      <c r="B166" s="3" t="s">
        <v>43</v>
      </c>
      <c r="C166" s="3" t="s">
        <v>233</v>
      </c>
      <c r="D166" s="3" t="s">
        <v>234</v>
      </c>
      <c r="E166" s="3" t="s">
        <v>235</v>
      </c>
      <c r="F166" s="3" t="s">
        <v>14</v>
      </c>
      <c r="G166" s="4">
        <v>43885</v>
      </c>
      <c r="H166" s="3" t="s">
        <v>236</v>
      </c>
      <c r="I166" s="3" t="s">
        <v>237</v>
      </c>
    </row>
    <row r="167" spans="1:9" ht="26" x14ac:dyDescent="0.3">
      <c r="A167" s="3" t="s">
        <v>9</v>
      </c>
      <c r="B167" s="3" t="s">
        <v>43</v>
      </c>
      <c r="C167" s="3" t="s">
        <v>383</v>
      </c>
      <c r="D167" s="3" t="s">
        <v>384</v>
      </c>
      <c r="E167" s="3" t="s">
        <v>387</v>
      </c>
      <c r="F167" s="3" t="s">
        <v>14</v>
      </c>
      <c r="G167" s="4">
        <v>43908</v>
      </c>
      <c r="H167" s="3" t="s">
        <v>388</v>
      </c>
      <c r="I167" s="3" t="s">
        <v>237</v>
      </c>
    </row>
    <row r="168" spans="1:9" ht="26" x14ac:dyDescent="0.3">
      <c r="A168" s="3" t="s">
        <v>9</v>
      </c>
      <c r="B168" s="3" t="s">
        <v>43</v>
      </c>
      <c r="C168" s="3" t="s">
        <v>383</v>
      </c>
      <c r="D168" s="3" t="s">
        <v>384</v>
      </c>
      <c r="E168" s="3" t="s">
        <v>393</v>
      </c>
      <c r="F168" s="3" t="s">
        <v>14</v>
      </c>
      <c r="G168" s="4">
        <v>43861</v>
      </c>
      <c r="H168" s="3" t="s">
        <v>394</v>
      </c>
      <c r="I168" s="3" t="s">
        <v>237</v>
      </c>
    </row>
    <row r="169" spans="1:9" ht="26" x14ac:dyDescent="0.3">
      <c r="A169" s="3" t="s">
        <v>9</v>
      </c>
      <c r="B169" s="3" t="s">
        <v>43</v>
      </c>
      <c r="C169" s="3" t="s">
        <v>395</v>
      </c>
      <c r="D169" s="3" t="s">
        <v>396</v>
      </c>
      <c r="E169" s="3" t="s">
        <v>399</v>
      </c>
      <c r="F169" s="3" t="s">
        <v>14</v>
      </c>
      <c r="G169" s="4">
        <v>43847</v>
      </c>
      <c r="H169" s="3" t="s">
        <v>400</v>
      </c>
      <c r="I169" s="3" t="s">
        <v>237</v>
      </c>
    </row>
    <row r="170" spans="1:9" x14ac:dyDescent="0.3">
      <c r="A170" s="3" t="s">
        <v>9</v>
      </c>
      <c r="B170" s="3" t="s">
        <v>43</v>
      </c>
      <c r="C170" s="3" t="s">
        <v>516</v>
      </c>
      <c r="D170" s="3" t="s">
        <v>517</v>
      </c>
      <c r="E170" s="3" t="s">
        <v>520</v>
      </c>
      <c r="F170" s="3" t="s">
        <v>14</v>
      </c>
      <c r="G170" s="4">
        <v>43847</v>
      </c>
      <c r="H170" s="3" t="s">
        <v>521</v>
      </c>
      <c r="I170" s="3" t="s">
        <v>237</v>
      </c>
    </row>
    <row r="171" spans="1:9" ht="26" x14ac:dyDescent="0.3">
      <c r="A171" s="3" t="s">
        <v>9</v>
      </c>
      <c r="B171" s="3" t="s">
        <v>43</v>
      </c>
      <c r="C171" s="3" t="s">
        <v>653</v>
      </c>
      <c r="D171" s="3" t="s">
        <v>654</v>
      </c>
      <c r="E171" s="3" t="s">
        <v>655</v>
      </c>
      <c r="F171" s="3" t="s">
        <v>14</v>
      </c>
      <c r="G171" s="4">
        <v>43864</v>
      </c>
      <c r="H171" s="3" t="s">
        <v>656</v>
      </c>
      <c r="I171" s="3" t="s">
        <v>237</v>
      </c>
    </row>
    <row r="172" spans="1:9" x14ac:dyDescent="0.3">
      <c r="A172" s="3" t="s">
        <v>9</v>
      </c>
      <c r="B172" s="3" t="s">
        <v>100</v>
      </c>
      <c r="C172" s="3" t="s">
        <v>735</v>
      </c>
      <c r="D172" s="3" t="s">
        <v>736</v>
      </c>
      <c r="E172" s="3" t="s">
        <v>737</v>
      </c>
      <c r="F172" s="3" t="s">
        <v>14</v>
      </c>
      <c r="G172" s="4">
        <v>43929</v>
      </c>
      <c r="H172" s="3" t="s">
        <v>738</v>
      </c>
      <c r="I172" s="3" t="s">
        <v>237</v>
      </c>
    </row>
    <row r="173" spans="1:9" ht="26" x14ac:dyDescent="0.3">
      <c r="A173" s="3" t="s">
        <v>9</v>
      </c>
      <c r="B173" s="3" t="s">
        <v>100</v>
      </c>
      <c r="C173" s="3" t="s">
        <v>829</v>
      </c>
      <c r="D173" s="3" t="s">
        <v>830</v>
      </c>
      <c r="E173" s="3" t="s">
        <v>831</v>
      </c>
      <c r="F173" s="3" t="s">
        <v>21</v>
      </c>
      <c r="G173" s="4">
        <v>43915</v>
      </c>
      <c r="H173" s="3" t="s">
        <v>832</v>
      </c>
      <c r="I173" s="3" t="s">
        <v>237</v>
      </c>
    </row>
    <row r="174" spans="1:9" x14ac:dyDescent="0.3">
      <c r="A174" s="3" t="s">
        <v>9</v>
      </c>
      <c r="B174" s="3" t="s">
        <v>100</v>
      </c>
      <c r="C174" s="3" t="s">
        <v>894</v>
      </c>
      <c r="D174" s="3" t="s">
        <v>895</v>
      </c>
      <c r="E174" s="3" t="s">
        <v>898</v>
      </c>
      <c r="F174" s="3" t="s">
        <v>14</v>
      </c>
      <c r="G174" s="4">
        <v>43879</v>
      </c>
      <c r="H174" s="3" t="s">
        <v>899</v>
      </c>
      <c r="I174" s="3" t="s">
        <v>237</v>
      </c>
    </row>
    <row r="175" spans="1:9" x14ac:dyDescent="0.3">
      <c r="A175" s="3" t="s">
        <v>9</v>
      </c>
      <c r="B175" s="3" t="s">
        <v>100</v>
      </c>
      <c r="C175" s="3" t="s">
        <v>894</v>
      </c>
      <c r="D175" s="3" t="s">
        <v>895</v>
      </c>
      <c r="E175" s="3" t="s">
        <v>900</v>
      </c>
      <c r="F175" s="3" t="s">
        <v>14</v>
      </c>
      <c r="G175" s="4">
        <v>43879</v>
      </c>
      <c r="H175" s="3" t="s">
        <v>901</v>
      </c>
      <c r="I175" s="3" t="s">
        <v>237</v>
      </c>
    </row>
    <row r="176" spans="1:9" x14ac:dyDescent="0.3">
      <c r="A176" s="3" t="s">
        <v>9</v>
      </c>
      <c r="B176" s="3" t="s">
        <v>100</v>
      </c>
      <c r="C176" s="3" t="s">
        <v>1097</v>
      </c>
      <c r="D176" s="3" t="s">
        <v>1098</v>
      </c>
      <c r="E176" s="3" t="s">
        <v>1101</v>
      </c>
      <c r="F176" s="3" t="s">
        <v>14</v>
      </c>
      <c r="G176" s="4">
        <v>43964</v>
      </c>
      <c r="H176" s="3" t="s">
        <v>1102</v>
      </c>
      <c r="I176" s="3" t="s">
        <v>237</v>
      </c>
    </row>
    <row r="177" spans="1:9" x14ac:dyDescent="0.3">
      <c r="A177" s="3" t="s">
        <v>9</v>
      </c>
      <c r="B177" s="3" t="s">
        <v>100</v>
      </c>
      <c r="C177" s="3" t="s">
        <v>1179</v>
      </c>
      <c r="D177" s="3" t="s">
        <v>1180</v>
      </c>
      <c r="E177" s="3" t="s">
        <v>1189</v>
      </c>
      <c r="F177" s="3" t="s">
        <v>14</v>
      </c>
      <c r="G177" s="4">
        <v>43956</v>
      </c>
      <c r="H177" s="3" t="s">
        <v>1190</v>
      </c>
      <c r="I177" s="3" t="s">
        <v>237</v>
      </c>
    </row>
    <row r="178" spans="1:9" x14ac:dyDescent="0.3">
      <c r="A178" s="3" t="s">
        <v>9</v>
      </c>
      <c r="B178" s="3" t="s">
        <v>100</v>
      </c>
      <c r="C178" s="3" t="s">
        <v>1275</v>
      </c>
      <c r="D178" s="3" t="s">
        <v>1276</v>
      </c>
      <c r="E178" s="3" t="s">
        <v>1277</v>
      </c>
      <c r="F178" s="3" t="s">
        <v>21</v>
      </c>
      <c r="G178" s="4">
        <v>44029</v>
      </c>
      <c r="H178" s="3" t="s">
        <v>1278</v>
      </c>
      <c r="I178" s="3" t="s">
        <v>237</v>
      </c>
    </row>
    <row r="179" spans="1:9" x14ac:dyDescent="0.3">
      <c r="A179" s="3" t="s">
        <v>9</v>
      </c>
      <c r="B179" s="3" t="s">
        <v>100</v>
      </c>
      <c r="C179" s="3" t="s">
        <v>1390</v>
      </c>
      <c r="D179" s="3" t="s">
        <v>1391</v>
      </c>
      <c r="E179" s="3" t="s">
        <v>1392</v>
      </c>
      <c r="F179" s="3" t="s">
        <v>14</v>
      </c>
      <c r="G179" s="4">
        <v>44005</v>
      </c>
      <c r="H179" s="3" t="s">
        <v>1393</v>
      </c>
      <c r="I179" s="3" t="s">
        <v>237</v>
      </c>
    </row>
    <row r="180" spans="1:9" x14ac:dyDescent="0.3">
      <c r="A180" s="3" t="s">
        <v>9</v>
      </c>
      <c r="B180" s="3" t="s">
        <v>100</v>
      </c>
      <c r="C180" s="3" t="s">
        <v>1390</v>
      </c>
      <c r="D180" s="3" t="s">
        <v>1391</v>
      </c>
      <c r="E180" s="3" t="s">
        <v>1394</v>
      </c>
      <c r="F180" s="3" t="s">
        <v>14</v>
      </c>
      <c r="G180" s="4">
        <v>43971</v>
      </c>
      <c r="H180" s="3" t="s">
        <v>1395</v>
      </c>
      <c r="I180" s="3" t="s">
        <v>237</v>
      </c>
    </row>
    <row r="181" spans="1:9" x14ac:dyDescent="0.3">
      <c r="A181" s="3" t="s">
        <v>9</v>
      </c>
      <c r="B181" s="3" t="s">
        <v>100</v>
      </c>
      <c r="C181" s="3" t="s">
        <v>1390</v>
      </c>
      <c r="D181" s="3" t="s">
        <v>1391</v>
      </c>
      <c r="E181" s="3" t="s">
        <v>1396</v>
      </c>
      <c r="F181" s="3" t="s">
        <v>14</v>
      </c>
      <c r="G181" s="4">
        <v>43923</v>
      </c>
      <c r="H181" s="3" t="s">
        <v>1397</v>
      </c>
      <c r="I181" s="3" t="s">
        <v>237</v>
      </c>
    </row>
    <row r="182" spans="1:9" x14ac:dyDescent="0.3">
      <c r="A182" s="3" t="s">
        <v>9</v>
      </c>
      <c r="B182" s="3" t="s">
        <v>100</v>
      </c>
      <c r="C182" s="3" t="s">
        <v>1390</v>
      </c>
      <c r="D182" s="3" t="s">
        <v>1391</v>
      </c>
      <c r="E182" s="3" t="s">
        <v>1398</v>
      </c>
      <c r="F182" s="3" t="s">
        <v>14</v>
      </c>
      <c r="G182" s="4">
        <v>43908</v>
      </c>
      <c r="H182" s="3" t="s">
        <v>1399</v>
      </c>
      <c r="I182" s="3" t="s">
        <v>237</v>
      </c>
    </row>
    <row r="183" spans="1:9" x14ac:dyDescent="0.3">
      <c r="A183" s="3" t="s">
        <v>9</v>
      </c>
      <c r="B183" s="3" t="s">
        <v>100</v>
      </c>
      <c r="C183" s="3" t="s">
        <v>1390</v>
      </c>
      <c r="D183" s="3" t="s">
        <v>1391</v>
      </c>
      <c r="E183" s="3" t="s">
        <v>1400</v>
      </c>
      <c r="F183" s="3" t="s">
        <v>14</v>
      </c>
      <c r="G183" s="4">
        <v>43892</v>
      </c>
      <c r="H183" s="3" t="s">
        <v>1401</v>
      </c>
      <c r="I183" s="3" t="s">
        <v>237</v>
      </c>
    </row>
    <row r="184" spans="1:9" x14ac:dyDescent="0.3">
      <c r="A184" s="3" t="s">
        <v>9</v>
      </c>
      <c r="B184" s="3" t="s">
        <v>100</v>
      </c>
      <c r="C184" s="3" t="s">
        <v>1390</v>
      </c>
      <c r="D184" s="3" t="s">
        <v>1391</v>
      </c>
      <c r="E184" s="3" t="s">
        <v>1402</v>
      </c>
      <c r="F184" s="3" t="s">
        <v>14</v>
      </c>
      <c r="G184" s="4">
        <v>43885</v>
      </c>
      <c r="H184" s="3" t="s">
        <v>1403</v>
      </c>
      <c r="I184" s="3" t="s">
        <v>237</v>
      </c>
    </row>
    <row r="185" spans="1:9" x14ac:dyDescent="0.3">
      <c r="A185" s="3" t="s">
        <v>9</v>
      </c>
      <c r="B185" s="3" t="s">
        <v>100</v>
      </c>
      <c r="C185" s="3" t="s">
        <v>1443</v>
      </c>
      <c r="D185" s="3" t="s">
        <v>1444</v>
      </c>
      <c r="E185" s="3" t="s">
        <v>1446</v>
      </c>
      <c r="F185" s="3" t="s">
        <v>14</v>
      </c>
      <c r="G185" s="4">
        <v>43861</v>
      </c>
      <c r="H185" s="3" t="s">
        <v>1447</v>
      </c>
      <c r="I185" s="3" t="s">
        <v>237</v>
      </c>
    </row>
    <row r="186" spans="1:9" x14ac:dyDescent="0.3">
      <c r="A186" s="3" t="s">
        <v>9</v>
      </c>
      <c r="B186" s="3" t="s">
        <v>100</v>
      </c>
      <c r="C186" s="3" t="s">
        <v>1452</v>
      </c>
      <c r="D186" s="3" t="s">
        <v>1453</v>
      </c>
      <c r="E186" s="3" t="s">
        <v>1454</v>
      </c>
      <c r="F186" s="3" t="s">
        <v>14</v>
      </c>
      <c r="G186" s="4">
        <v>43923</v>
      </c>
      <c r="H186" s="3" t="s">
        <v>1455</v>
      </c>
      <c r="I186" s="3" t="s">
        <v>237</v>
      </c>
    </row>
    <row r="187" spans="1:9" x14ac:dyDescent="0.3">
      <c r="A187" s="3" t="s">
        <v>9</v>
      </c>
      <c r="B187" s="3" t="s">
        <v>100</v>
      </c>
      <c r="C187" s="3" t="s">
        <v>1522</v>
      </c>
      <c r="D187" s="3" t="s">
        <v>1523</v>
      </c>
      <c r="E187" s="3" t="s">
        <v>1524</v>
      </c>
      <c r="F187" s="3" t="s">
        <v>21</v>
      </c>
      <c r="G187" s="4">
        <v>43838</v>
      </c>
      <c r="H187" s="3" t="s">
        <v>1525</v>
      </c>
      <c r="I187" s="3" t="s">
        <v>237</v>
      </c>
    </row>
    <row r="188" spans="1:9" x14ac:dyDescent="0.3">
      <c r="A188" s="3" t="s">
        <v>9</v>
      </c>
      <c r="B188" s="3" t="s">
        <v>218</v>
      </c>
      <c r="C188" s="3" t="s">
        <v>305</v>
      </c>
      <c r="D188" s="3" t="s">
        <v>306</v>
      </c>
      <c r="E188" s="3" t="s">
        <v>307</v>
      </c>
      <c r="F188" s="3" t="s">
        <v>14</v>
      </c>
      <c r="G188" s="4">
        <v>43964</v>
      </c>
      <c r="H188" s="3" t="s">
        <v>308</v>
      </c>
      <c r="I188" s="3" t="s">
        <v>309</v>
      </c>
    </row>
    <row r="189" spans="1:9" x14ac:dyDescent="0.3">
      <c r="A189" s="3" t="s">
        <v>9</v>
      </c>
      <c r="B189" s="3" t="s">
        <v>10</v>
      </c>
      <c r="C189" s="3" t="s">
        <v>595</v>
      </c>
      <c r="D189" s="3" t="s">
        <v>596</v>
      </c>
      <c r="E189" s="3" t="s">
        <v>615</v>
      </c>
      <c r="F189" s="3" t="s">
        <v>14</v>
      </c>
      <c r="G189" s="4">
        <v>43922</v>
      </c>
      <c r="H189" s="3" t="s">
        <v>616</v>
      </c>
      <c r="I189" s="3" t="s">
        <v>617</v>
      </c>
    </row>
    <row r="190" spans="1:9" ht="26" x14ac:dyDescent="0.3">
      <c r="A190" s="3" t="s">
        <v>9</v>
      </c>
      <c r="B190" s="3" t="s">
        <v>10</v>
      </c>
      <c r="C190" s="3" t="s">
        <v>1132</v>
      </c>
      <c r="D190" s="3" t="s">
        <v>1133</v>
      </c>
      <c r="E190" s="3" t="s">
        <v>1142</v>
      </c>
      <c r="F190" s="3" t="s">
        <v>14</v>
      </c>
      <c r="G190" s="4">
        <v>43923</v>
      </c>
      <c r="H190" s="3" t="s">
        <v>1143</v>
      </c>
      <c r="I190" s="3" t="s">
        <v>309</v>
      </c>
    </row>
    <row r="191" spans="1:9" x14ac:dyDescent="0.3">
      <c r="A191" s="3" t="s">
        <v>9</v>
      </c>
      <c r="B191" s="3" t="s">
        <v>100</v>
      </c>
      <c r="C191" s="3" t="s">
        <v>365</v>
      </c>
      <c r="D191" s="3" t="s">
        <v>366</v>
      </c>
      <c r="E191" s="3" t="s">
        <v>375</v>
      </c>
      <c r="F191" s="3" t="s">
        <v>14</v>
      </c>
      <c r="G191" s="4">
        <v>43838</v>
      </c>
      <c r="H191" s="3" t="s">
        <v>376</v>
      </c>
      <c r="I191" s="3" t="s">
        <v>377</v>
      </c>
    </row>
    <row r="192" spans="1:9" x14ac:dyDescent="0.3">
      <c r="A192" s="3" t="s">
        <v>9</v>
      </c>
      <c r="B192" s="3" t="s">
        <v>100</v>
      </c>
      <c r="C192" s="3" t="s">
        <v>894</v>
      </c>
      <c r="D192" s="3" t="s">
        <v>895</v>
      </c>
      <c r="E192" s="3" t="s">
        <v>902</v>
      </c>
      <c r="F192" s="3" t="s">
        <v>530</v>
      </c>
      <c r="G192" s="4">
        <v>43873</v>
      </c>
      <c r="H192" s="3" t="s">
        <v>903</v>
      </c>
      <c r="I192" s="3" t="s">
        <v>377</v>
      </c>
    </row>
    <row r="193" spans="1:9" x14ac:dyDescent="0.3">
      <c r="A193" s="3" t="s">
        <v>9</v>
      </c>
      <c r="B193" s="3" t="s">
        <v>100</v>
      </c>
      <c r="C193" s="3" t="s">
        <v>894</v>
      </c>
      <c r="D193" s="3" t="s">
        <v>895</v>
      </c>
      <c r="E193" s="3" t="s">
        <v>904</v>
      </c>
      <c r="F193" s="3" t="s">
        <v>14</v>
      </c>
      <c r="G193" s="4">
        <v>43844</v>
      </c>
      <c r="H193" s="3" t="s">
        <v>905</v>
      </c>
      <c r="I193" s="3" t="s">
        <v>377</v>
      </c>
    </row>
    <row r="194" spans="1:9" x14ac:dyDescent="0.3">
      <c r="A194" s="3" t="s">
        <v>9</v>
      </c>
      <c r="B194" s="3" t="s">
        <v>317</v>
      </c>
      <c r="C194" s="3" t="s">
        <v>906</v>
      </c>
      <c r="D194" s="3" t="s">
        <v>907</v>
      </c>
      <c r="E194" s="3" t="s">
        <v>912</v>
      </c>
      <c r="F194" s="3" t="s">
        <v>14</v>
      </c>
      <c r="G194" s="4">
        <v>43839</v>
      </c>
      <c r="H194" s="3" t="s">
        <v>913</v>
      </c>
      <c r="I194" s="3" t="s">
        <v>377</v>
      </c>
    </row>
    <row r="195" spans="1:9" x14ac:dyDescent="0.3">
      <c r="A195" s="3" t="s">
        <v>9</v>
      </c>
      <c r="B195" s="3" t="s">
        <v>317</v>
      </c>
      <c r="C195" s="3" t="s">
        <v>1334</v>
      </c>
      <c r="D195" s="3" t="s">
        <v>1335</v>
      </c>
      <c r="E195" s="3" t="s">
        <v>1346</v>
      </c>
      <c r="F195" s="3" t="s">
        <v>14</v>
      </c>
      <c r="G195" s="4">
        <v>43837</v>
      </c>
      <c r="H195" s="3" t="s">
        <v>1347</v>
      </c>
      <c r="I195" s="3" t="s">
        <v>377</v>
      </c>
    </row>
    <row r="196" spans="1:9" x14ac:dyDescent="0.3">
      <c r="A196" s="3" t="s">
        <v>9</v>
      </c>
      <c r="B196" s="3" t="s">
        <v>294</v>
      </c>
      <c r="C196" s="3" t="s">
        <v>295</v>
      </c>
      <c r="D196" s="3" t="s">
        <v>296</v>
      </c>
      <c r="E196" s="3" t="s">
        <v>297</v>
      </c>
      <c r="F196" s="3" t="s">
        <v>14</v>
      </c>
      <c r="G196" s="4">
        <v>43948</v>
      </c>
      <c r="H196" s="3" t="s">
        <v>298</v>
      </c>
      <c r="I196" s="3" t="s">
        <v>299</v>
      </c>
    </row>
    <row r="197" spans="1:9" x14ac:dyDescent="0.3">
      <c r="A197" s="3" t="s">
        <v>9</v>
      </c>
      <c r="B197" s="3" t="s">
        <v>27</v>
      </c>
      <c r="C197" s="3" t="s">
        <v>511</v>
      </c>
      <c r="D197" s="3" t="s">
        <v>512</v>
      </c>
      <c r="E197" s="3" t="s">
        <v>514</v>
      </c>
      <c r="F197" s="3" t="s">
        <v>14</v>
      </c>
      <c r="G197" s="4">
        <v>43965</v>
      </c>
      <c r="H197" s="3" t="s">
        <v>515</v>
      </c>
      <c r="I197" s="3" t="s">
        <v>299</v>
      </c>
    </row>
    <row r="198" spans="1:9" x14ac:dyDescent="0.3">
      <c r="A198" s="3" t="s">
        <v>9</v>
      </c>
      <c r="B198" s="3" t="s">
        <v>294</v>
      </c>
      <c r="C198" s="3" t="s">
        <v>1408</v>
      </c>
      <c r="D198" s="3" t="s">
        <v>1409</v>
      </c>
      <c r="E198" s="3" t="s">
        <v>1410</v>
      </c>
      <c r="F198" s="3" t="s">
        <v>14</v>
      </c>
      <c r="G198" s="4">
        <v>43985</v>
      </c>
      <c r="H198" s="3" t="s">
        <v>1411</v>
      </c>
      <c r="I198" s="3" t="s">
        <v>299</v>
      </c>
    </row>
    <row r="199" spans="1:9" x14ac:dyDescent="0.3">
      <c r="A199" s="3" t="s">
        <v>9</v>
      </c>
      <c r="B199" s="3" t="s">
        <v>1456</v>
      </c>
      <c r="C199" s="3" t="s">
        <v>1457</v>
      </c>
      <c r="D199" s="3" t="s">
        <v>1458</v>
      </c>
      <c r="E199" s="3" t="s">
        <v>1459</v>
      </c>
      <c r="F199" s="3" t="s">
        <v>14</v>
      </c>
      <c r="G199" s="4">
        <v>44020</v>
      </c>
      <c r="H199" s="3" t="s">
        <v>1460</v>
      </c>
      <c r="I199" s="3" t="s">
        <v>299</v>
      </c>
    </row>
    <row r="200" spans="1:9" x14ac:dyDescent="0.3">
      <c r="A200" s="3" t="s">
        <v>9</v>
      </c>
      <c r="B200" s="3" t="s">
        <v>294</v>
      </c>
      <c r="C200" s="3" t="s">
        <v>1505</v>
      </c>
      <c r="D200" s="3" t="s">
        <v>1506</v>
      </c>
      <c r="E200" s="3" t="s">
        <v>1507</v>
      </c>
      <c r="F200" s="3" t="s">
        <v>530</v>
      </c>
      <c r="G200" s="4">
        <v>43985</v>
      </c>
      <c r="H200" s="3" t="s">
        <v>1508</v>
      </c>
      <c r="I200" s="3" t="s">
        <v>299</v>
      </c>
    </row>
    <row r="201" spans="1:9" x14ac:dyDescent="0.3">
      <c r="A201" s="3" t="s">
        <v>9</v>
      </c>
      <c r="B201" s="3" t="s">
        <v>27</v>
      </c>
      <c r="C201" s="3" t="s">
        <v>28</v>
      </c>
      <c r="D201" s="3" t="s">
        <v>29</v>
      </c>
      <c r="E201" s="3" t="s">
        <v>30</v>
      </c>
      <c r="F201" s="3" t="s">
        <v>14</v>
      </c>
      <c r="G201" s="4">
        <v>43858</v>
      </c>
      <c r="H201" s="3" t="s">
        <v>31</v>
      </c>
      <c r="I201" s="3" t="s">
        <v>32</v>
      </c>
    </row>
    <row r="202" spans="1:9" x14ac:dyDescent="0.3">
      <c r="A202" s="3" t="s">
        <v>9</v>
      </c>
      <c r="B202" s="3" t="s">
        <v>95</v>
      </c>
      <c r="C202" s="3" t="s">
        <v>96</v>
      </c>
      <c r="D202" s="3" t="s">
        <v>97</v>
      </c>
      <c r="E202" s="3" t="s">
        <v>98</v>
      </c>
      <c r="F202" s="3" t="s">
        <v>14</v>
      </c>
      <c r="G202" s="4">
        <v>43948</v>
      </c>
      <c r="H202" s="3" t="s">
        <v>99</v>
      </c>
      <c r="I202" s="3" t="s">
        <v>32</v>
      </c>
    </row>
    <row r="203" spans="1:9" ht="26" x14ac:dyDescent="0.3">
      <c r="A203" s="3" t="s">
        <v>9</v>
      </c>
      <c r="B203" s="3" t="s">
        <v>124</v>
      </c>
      <c r="C203" s="3" t="s">
        <v>137</v>
      </c>
      <c r="D203" s="3" t="s">
        <v>138</v>
      </c>
      <c r="E203" s="3" t="s">
        <v>139</v>
      </c>
      <c r="F203" s="3" t="s">
        <v>14</v>
      </c>
      <c r="G203" s="4">
        <v>44039</v>
      </c>
      <c r="H203" s="3" t="s">
        <v>140</v>
      </c>
      <c r="I203" s="3" t="s">
        <v>32</v>
      </c>
    </row>
    <row r="204" spans="1:9" x14ac:dyDescent="0.3">
      <c r="A204" s="3" t="s">
        <v>9</v>
      </c>
      <c r="B204" s="3" t="s">
        <v>141</v>
      </c>
      <c r="C204" s="3" t="s">
        <v>142</v>
      </c>
      <c r="D204" s="3" t="s">
        <v>143</v>
      </c>
      <c r="E204" s="3" t="s">
        <v>144</v>
      </c>
      <c r="F204" s="3" t="s">
        <v>14</v>
      </c>
      <c r="G204" s="4">
        <v>44006</v>
      </c>
      <c r="H204" s="3" t="s">
        <v>145</v>
      </c>
      <c r="I204" s="3" t="s">
        <v>32</v>
      </c>
    </row>
    <row r="205" spans="1:9" x14ac:dyDescent="0.3">
      <c r="A205" s="3" t="s">
        <v>9</v>
      </c>
      <c r="B205" s="3" t="s">
        <v>141</v>
      </c>
      <c r="C205" s="3" t="s">
        <v>142</v>
      </c>
      <c r="D205" s="3" t="s">
        <v>143</v>
      </c>
      <c r="E205" s="3" t="s">
        <v>146</v>
      </c>
      <c r="F205" s="3" t="s">
        <v>14</v>
      </c>
      <c r="G205" s="4">
        <v>43895</v>
      </c>
      <c r="H205" s="3" t="s">
        <v>147</v>
      </c>
      <c r="I205" s="3" t="s">
        <v>32</v>
      </c>
    </row>
    <row r="206" spans="1:9" x14ac:dyDescent="0.3">
      <c r="A206" s="3" t="s">
        <v>9</v>
      </c>
      <c r="B206" s="3" t="s">
        <v>27</v>
      </c>
      <c r="C206" s="3" t="s">
        <v>183</v>
      </c>
      <c r="D206" s="3" t="s">
        <v>184</v>
      </c>
      <c r="E206" s="3" t="s">
        <v>185</v>
      </c>
      <c r="F206" s="3" t="s">
        <v>14</v>
      </c>
      <c r="G206" s="4">
        <v>43885</v>
      </c>
      <c r="H206" s="3" t="s">
        <v>186</v>
      </c>
      <c r="I206" s="3" t="s">
        <v>32</v>
      </c>
    </row>
    <row r="207" spans="1:9" x14ac:dyDescent="0.3">
      <c r="A207" s="3" t="s">
        <v>9</v>
      </c>
      <c r="B207" s="3" t="s">
        <v>27</v>
      </c>
      <c r="C207" s="3" t="s">
        <v>223</v>
      </c>
      <c r="D207" s="3" t="s">
        <v>224</v>
      </c>
      <c r="E207" s="3" t="s">
        <v>225</v>
      </c>
      <c r="F207" s="3" t="s">
        <v>14</v>
      </c>
      <c r="G207" s="4">
        <v>43910</v>
      </c>
      <c r="H207" s="3" t="s">
        <v>226</v>
      </c>
      <c r="I207" s="3" t="s">
        <v>32</v>
      </c>
    </row>
    <row r="208" spans="1:9" x14ac:dyDescent="0.3">
      <c r="A208" s="3" t="s">
        <v>9</v>
      </c>
      <c r="B208" s="3" t="s">
        <v>331</v>
      </c>
      <c r="C208" s="3" t="s">
        <v>332</v>
      </c>
      <c r="D208" s="3" t="s">
        <v>333</v>
      </c>
      <c r="E208" s="3" t="s">
        <v>334</v>
      </c>
      <c r="F208" s="3" t="s">
        <v>14</v>
      </c>
      <c r="G208" s="4">
        <v>44039</v>
      </c>
      <c r="H208" s="3" t="s">
        <v>335</v>
      </c>
      <c r="I208" s="3" t="s">
        <v>32</v>
      </c>
    </row>
    <row r="209" spans="1:9" x14ac:dyDescent="0.3">
      <c r="A209" s="3" t="s">
        <v>9</v>
      </c>
      <c r="B209" s="3" t="s">
        <v>27</v>
      </c>
      <c r="C209" s="3" t="s">
        <v>511</v>
      </c>
      <c r="D209" s="3" t="s">
        <v>512</v>
      </c>
      <c r="E209" s="3" t="s">
        <v>513</v>
      </c>
      <c r="F209" s="3" t="s">
        <v>14</v>
      </c>
      <c r="G209" s="4">
        <v>44006</v>
      </c>
      <c r="H209" s="3" t="s">
        <v>145</v>
      </c>
      <c r="I209" s="3" t="s">
        <v>32</v>
      </c>
    </row>
    <row r="210" spans="1:9" x14ac:dyDescent="0.3">
      <c r="A210" s="3" t="s">
        <v>9</v>
      </c>
      <c r="B210" s="3" t="s">
        <v>124</v>
      </c>
      <c r="C210" s="3" t="s">
        <v>809</v>
      </c>
      <c r="D210" s="3" t="s">
        <v>810</v>
      </c>
      <c r="E210" s="3" t="s">
        <v>811</v>
      </c>
      <c r="F210" s="3" t="s">
        <v>14</v>
      </c>
      <c r="G210" s="4">
        <v>43965</v>
      </c>
      <c r="H210" s="3" t="s">
        <v>812</v>
      </c>
      <c r="I210" s="3" t="s">
        <v>32</v>
      </c>
    </row>
    <row r="211" spans="1:9" ht="26" x14ac:dyDescent="0.3">
      <c r="A211" s="3" t="s">
        <v>9</v>
      </c>
      <c r="B211" s="3" t="s">
        <v>1016</v>
      </c>
      <c r="C211" s="3" t="s">
        <v>1228</v>
      </c>
      <c r="D211" s="3" t="s">
        <v>1229</v>
      </c>
      <c r="E211" s="3" t="s">
        <v>1230</v>
      </c>
      <c r="F211" s="3" t="s">
        <v>62</v>
      </c>
      <c r="G211" s="4">
        <v>43836</v>
      </c>
      <c r="H211" s="3" t="s">
        <v>1231</v>
      </c>
      <c r="I211" s="3" t="s">
        <v>32</v>
      </c>
    </row>
    <row r="212" spans="1:9" x14ac:dyDescent="0.3">
      <c r="A212" s="3" t="s">
        <v>9</v>
      </c>
      <c r="B212" s="3" t="s">
        <v>27</v>
      </c>
      <c r="C212" s="3" t="s">
        <v>1240</v>
      </c>
      <c r="D212" s="3" t="s">
        <v>1241</v>
      </c>
      <c r="E212" s="3" t="s">
        <v>225</v>
      </c>
      <c r="F212" s="3" t="s">
        <v>14</v>
      </c>
      <c r="G212" s="4">
        <v>43858</v>
      </c>
      <c r="H212" s="3" t="s">
        <v>1242</v>
      </c>
      <c r="I212" s="3" t="s">
        <v>32</v>
      </c>
    </row>
    <row r="213" spans="1:9" x14ac:dyDescent="0.3">
      <c r="A213" s="3" t="s">
        <v>9</v>
      </c>
      <c r="B213" s="3" t="s">
        <v>1016</v>
      </c>
      <c r="C213" s="3" t="s">
        <v>1263</v>
      </c>
      <c r="D213" s="3" t="s">
        <v>1264</v>
      </c>
      <c r="E213" s="3" t="s">
        <v>1265</v>
      </c>
      <c r="F213" s="3" t="s">
        <v>14</v>
      </c>
      <c r="G213" s="4">
        <v>43885</v>
      </c>
      <c r="H213" s="3" t="s">
        <v>1266</v>
      </c>
      <c r="I213" s="3" t="s">
        <v>32</v>
      </c>
    </row>
    <row r="214" spans="1:9" x14ac:dyDescent="0.3">
      <c r="A214" s="3" t="s">
        <v>9</v>
      </c>
      <c r="B214" s="3" t="s">
        <v>27</v>
      </c>
      <c r="C214" s="3" t="s">
        <v>1312</v>
      </c>
      <c r="D214" s="3" t="s">
        <v>1313</v>
      </c>
      <c r="E214" s="3" t="s">
        <v>1314</v>
      </c>
      <c r="F214" s="3" t="s">
        <v>14</v>
      </c>
      <c r="G214" s="4">
        <v>43895</v>
      </c>
      <c r="H214" s="3" t="s">
        <v>1315</v>
      </c>
      <c r="I214" s="3" t="s">
        <v>32</v>
      </c>
    </row>
    <row r="215" spans="1:9" x14ac:dyDescent="0.3">
      <c r="A215" s="3" t="s">
        <v>9</v>
      </c>
      <c r="B215" s="3" t="s">
        <v>95</v>
      </c>
      <c r="C215" s="3" t="s">
        <v>1364</v>
      </c>
      <c r="D215" s="3" t="s">
        <v>1365</v>
      </c>
      <c r="E215" s="3" t="s">
        <v>1366</v>
      </c>
      <c r="F215" s="3" t="s">
        <v>14</v>
      </c>
      <c r="G215" s="4">
        <v>43997</v>
      </c>
      <c r="H215" s="3" t="s">
        <v>1367</v>
      </c>
      <c r="I215" s="3" t="s">
        <v>32</v>
      </c>
    </row>
    <row r="216" spans="1:9" x14ac:dyDescent="0.3">
      <c r="A216" s="3" t="s">
        <v>9</v>
      </c>
      <c r="B216" s="3" t="s">
        <v>1538</v>
      </c>
      <c r="C216" s="3" t="s">
        <v>1539</v>
      </c>
      <c r="D216" s="3" t="s">
        <v>1540</v>
      </c>
      <c r="E216" s="3" t="s">
        <v>1541</v>
      </c>
      <c r="F216" s="3" t="s">
        <v>21</v>
      </c>
      <c r="G216" s="4">
        <v>44006</v>
      </c>
      <c r="H216" s="3" t="s">
        <v>1542</v>
      </c>
      <c r="I216" s="3" t="s">
        <v>32</v>
      </c>
    </row>
    <row r="217" spans="1:9" x14ac:dyDescent="0.3">
      <c r="A217" s="3" t="s">
        <v>9</v>
      </c>
      <c r="B217" s="3" t="s">
        <v>100</v>
      </c>
      <c r="C217" s="3" t="s">
        <v>1097</v>
      </c>
      <c r="D217" s="3" t="s">
        <v>1098</v>
      </c>
      <c r="E217" s="3" t="s">
        <v>1105</v>
      </c>
      <c r="F217" s="3" t="s">
        <v>14</v>
      </c>
      <c r="G217" s="4">
        <v>43959</v>
      </c>
      <c r="H217" s="3" t="s">
        <v>1106</v>
      </c>
      <c r="I217" s="3" t="s">
        <v>1107</v>
      </c>
    </row>
    <row r="218" spans="1:9" x14ac:dyDescent="0.3">
      <c r="A218" s="3" t="s">
        <v>9</v>
      </c>
      <c r="B218" s="3" t="s">
        <v>100</v>
      </c>
      <c r="C218" s="3" t="s">
        <v>1179</v>
      </c>
      <c r="D218" s="3" t="s">
        <v>1180</v>
      </c>
      <c r="E218" s="3" t="s">
        <v>1183</v>
      </c>
      <c r="F218" s="3" t="s">
        <v>14</v>
      </c>
      <c r="G218" s="4">
        <v>43959</v>
      </c>
      <c r="H218" s="3" t="s">
        <v>1184</v>
      </c>
      <c r="I218" s="3" t="s">
        <v>1107</v>
      </c>
    </row>
    <row r="219" spans="1:9" x14ac:dyDescent="0.3">
      <c r="A219" s="3" t="s">
        <v>9</v>
      </c>
      <c r="B219" s="3" t="s">
        <v>100</v>
      </c>
      <c r="C219" s="3" t="s">
        <v>1179</v>
      </c>
      <c r="D219" s="3" t="s">
        <v>1180</v>
      </c>
      <c r="E219" s="3" t="s">
        <v>1185</v>
      </c>
      <c r="F219" s="3" t="s">
        <v>14</v>
      </c>
      <c r="G219" s="4">
        <v>43957</v>
      </c>
      <c r="H219" s="3" t="s">
        <v>1186</v>
      </c>
      <c r="I219" s="3" t="s">
        <v>1107</v>
      </c>
    </row>
    <row r="220" spans="1:9" ht="26" x14ac:dyDescent="0.3">
      <c r="A220" s="3" t="s">
        <v>9</v>
      </c>
      <c r="B220" s="3" t="s">
        <v>493</v>
      </c>
      <c r="C220" s="3" t="s">
        <v>573</v>
      </c>
      <c r="D220" s="3" t="s">
        <v>574</v>
      </c>
      <c r="E220" s="3" t="s">
        <v>575</v>
      </c>
      <c r="F220" s="3" t="s">
        <v>14</v>
      </c>
      <c r="G220" s="4">
        <v>43859</v>
      </c>
      <c r="H220" s="3" t="s">
        <v>576</v>
      </c>
      <c r="I220" s="3" t="s">
        <v>577</v>
      </c>
    </row>
    <row r="221" spans="1:9" x14ac:dyDescent="0.3">
      <c r="A221" s="3" t="s">
        <v>9</v>
      </c>
      <c r="B221" s="3" t="s">
        <v>493</v>
      </c>
      <c r="C221" s="3" t="s">
        <v>1271</v>
      </c>
      <c r="D221" s="3" t="s">
        <v>1272</v>
      </c>
      <c r="E221" s="3" t="s">
        <v>1273</v>
      </c>
      <c r="F221" s="3" t="s">
        <v>14</v>
      </c>
      <c r="G221" s="4">
        <v>44001</v>
      </c>
      <c r="H221" s="3" t="s">
        <v>1274</v>
      </c>
      <c r="I221" s="3" t="s">
        <v>577</v>
      </c>
    </row>
    <row r="222" spans="1:9" x14ac:dyDescent="0.3">
      <c r="A222" s="3" t="s">
        <v>9</v>
      </c>
      <c r="B222" s="3" t="s">
        <v>493</v>
      </c>
      <c r="C222" s="3" t="s">
        <v>1360</v>
      </c>
      <c r="D222" s="3" t="s">
        <v>1361</v>
      </c>
      <c r="E222" s="3" t="s">
        <v>1362</v>
      </c>
      <c r="F222" s="3" t="s">
        <v>14</v>
      </c>
      <c r="G222" s="4">
        <v>43930</v>
      </c>
      <c r="H222" s="3" t="s">
        <v>1363</v>
      </c>
      <c r="I222" s="3" t="s">
        <v>577</v>
      </c>
    </row>
    <row r="223" spans="1:9" ht="26" x14ac:dyDescent="0.3">
      <c r="A223" s="3" t="s">
        <v>9</v>
      </c>
      <c r="B223" s="3" t="s">
        <v>493</v>
      </c>
      <c r="C223" s="3" t="s">
        <v>1492</v>
      </c>
      <c r="D223" s="3" t="s">
        <v>1493</v>
      </c>
      <c r="E223" s="3" t="s">
        <v>1494</v>
      </c>
      <c r="F223" s="3" t="s">
        <v>14</v>
      </c>
      <c r="G223" s="4">
        <v>43893</v>
      </c>
      <c r="H223" s="3" t="s">
        <v>1495</v>
      </c>
      <c r="I223" s="3" t="s">
        <v>577</v>
      </c>
    </row>
    <row r="224" spans="1:9" ht="26" x14ac:dyDescent="0.3">
      <c r="A224" s="3" t="s">
        <v>9</v>
      </c>
      <c r="B224" s="3" t="s">
        <v>116</v>
      </c>
      <c r="C224" s="3" t="s">
        <v>117</v>
      </c>
      <c r="D224" s="3" t="s">
        <v>118</v>
      </c>
      <c r="E224" s="3" t="s">
        <v>119</v>
      </c>
      <c r="F224" s="3" t="s">
        <v>14</v>
      </c>
      <c r="G224" s="4">
        <v>43985</v>
      </c>
      <c r="H224" s="3" t="s">
        <v>120</v>
      </c>
      <c r="I224" s="3" t="s">
        <v>121</v>
      </c>
    </row>
    <row r="225" spans="1:9" ht="26" x14ac:dyDescent="0.3">
      <c r="A225" s="3" t="s">
        <v>9</v>
      </c>
      <c r="B225" s="3" t="s">
        <v>116</v>
      </c>
      <c r="C225" s="3" t="s">
        <v>117</v>
      </c>
      <c r="D225" s="3" t="s">
        <v>118</v>
      </c>
      <c r="E225" s="3" t="s">
        <v>122</v>
      </c>
      <c r="F225" s="3" t="s">
        <v>14</v>
      </c>
      <c r="G225" s="4">
        <v>43934</v>
      </c>
      <c r="H225" s="3" t="s">
        <v>123</v>
      </c>
      <c r="I225" s="3" t="s">
        <v>121</v>
      </c>
    </row>
    <row r="226" spans="1:9" x14ac:dyDescent="0.3">
      <c r="A226" s="3" t="s">
        <v>9</v>
      </c>
      <c r="B226" s="3" t="s">
        <v>300</v>
      </c>
      <c r="C226" s="3" t="s">
        <v>301</v>
      </c>
      <c r="D226" s="3" t="s">
        <v>302</v>
      </c>
      <c r="E226" s="3" t="s">
        <v>303</v>
      </c>
      <c r="F226" s="3" t="s">
        <v>14</v>
      </c>
      <c r="G226" s="4">
        <v>44000</v>
      </c>
      <c r="H226" s="3" t="s">
        <v>304</v>
      </c>
      <c r="I226" s="3" t="s">
        <v>121</v>
      </c>
    </row>
    <row r="227" spans="1:9" x14ac:dyDescent="0.3">
      <c r="A227" s="3" t="s">
        <v>9</v>
      </c>
      <c r="B227" s="3" t="s">
        <v>300</v>
      </c>
      <c r="C227" s="3" t="s">
        <v>450</v>
      </c>
      <c r="D227" s="3" t="s">
        <v>451</v>
      </c>
      <c r="E227" s="3" t="s">
        <v>452</v>
      </c>
      <c r="F227" s="3" t="s">
        <v>14</v>
      </c>
      <c r="G227" s="4">
        <v>43950</v>
      </c>
      <c r="H227" s="3" t="s">
        <v>453</v>
      </c>
      <c r="I227" s="3" t="s">
        <v>121</v>
      </c>
    </row>
    <row r="228" spans="1:9" x14ac:dyDescent="0.3">
      <c r="A228" s="3" t="s">
        <v>9</v>
      </c>
      <c r="B228" s="3" t="s">
        <v>116</v>
      </c>
      <c r="C228" s="3" t="s">
        <v>454</v>
      </c>
      <c r="D228" s="3" t="s">
        <v>455</v>
      </c>
      <c r="E228" s="3" t="s">
        <v>456</v>
      </c>
      <c r="F228" s="3" t="s">
        <v>14</v>
      </c>
      <c r="G228" s="4">
        <v>43867</v>
      </c>
      <c r="H228" s="3" t="s">
        <v>457</v>
      </c>
      <c r="I228" s="3" t="s">
        <v>121</v>
      </c>
    </row>
    <row r="229" spans="1:9" x14ac:dyDescent="0.3">
      <c r="A229" s="3" t="s">
        <v>9</v>
      </c>
      <c r="B229" s="3" t="s">
        <v>116</v>
      </c>
      <c r="C229" s="3" t="s">
        <v>949</v>
      </c>
      <c r="D229" s="3" t="s">
        <v>950</v>
      </c>
      <c r="E229" s="3" t="s">
        <v>951</v>
      </c>
      <c r="F229" s="3" t="s">
        <v>14</v>
      </c>
      <c r="G229" s="4">
        <v>44006</v>
      </c>
      <c r="H229" s="3" t="s">
        <v>952</v>
      </c>
      <c r="I229" s="3" t="s">
        <v>121</v>
      </c>
    </row>
    <row r="230" spans="1:9" x14ac:dyDescent="0.3">
      <c r="A230" s="3" t="s">
        <v>9</v>
      </c>
      <c r="B230" s="3" t="s">
        <v>154</v>
      </c>
      <c r="C230" s="3" t="s">
        <v>1044</v>
      </c>
      <c r="D230" s="3" t="s">
        <v>1045</v>
      </c>
      <c r="E230" s="3" t="s">
        <v>1046</v>
      </c>
      <c r="F230" s="3" t="s">
        <v>14</v>
      </c>
      <c r="G230" s="4">
        <v>44020</v>
      </c>
      <c r="H230" s="3" t="s">
        <v>1047</v>
      </c>
      <c r="I230" s="3" t="s">
        <v>121</v>
      </c>
    </row>
    <row r="231" spans="1:9" x14ac:dyDescent="0.3">
      <c r="A231" s="3" t="s">
        <v>9</v>
      </c>
      <c r="B231" s="3" t="s">
        <v>1331</v>
      </c>
      <c r="C231" s="3" t="s">
        <v>1348</v>
      </c>
      <c r="D231" s="3" t="s">
        <v>1349</v>
      </c>
      <c r="E231" s="3" t="s">
        <v>1350</v>
      </c>
      <c r="F231" s="3" t="s">
        <v>14</v>
      </c>
      <c r="G231" s="4">
        <v>44027</v>
      </c>
      <c r="H231" s="3" t="s">
        <v>1351</v>
      </c>
      <c r="I231" s="3" t="s">
        <v>121</v>
      </c>
    </row>
    <row r="232" spans="1:9" x14ac:dyDescent="0.3">
      <c r="A232" s="3" t="s">
        <v>9</v>
      </c>
      <c r="B232" s="3" t="s">
        <v>1331</v>
      </c>
      <c r="C232" s="3" t="s">
        <v>1348</v>
      </c>
      <c r="D232" s="3" t="s">
        <v>1349</v>
      </c>
      <c r="E232" s="3" t="s">
        <v>1352</v>
      </c>
      <c r="F232" s="3" t="s">
        <v>14</v>
      </c>
      <c r="G232" s="4">
        <v>43868</v>
      </c>
      <c r="H232" s="3" t="s">
        <v>1353</v>
      </c>
      <c r="I232" s="3" t="s">
        <v>121</v>
      </c>
    </row>
    <row r="233" spans="1:9" x14ac:dyDescent="0.3">
      <c r="A233" s="3" t="s">
        <v>9</v>
      </c>
      <c r="B233" s="3" t="s">
        <v>355</v>
      </c>
      <c r="C233" s="3" t="s">
        <v>1404</v>
      </c>
      <c r="D233" s="3" t="s">
        <v>1405</v>
      </c>
      <c r="E233" s="3" t="s">
        <v>1406</v>
      </c>
      <c r="F233" s="3" t="s">
        <v>14</v>
      </c>
      <c r="G233" s="4">
        <v>43972</v>
      </c>
      <c r="H233" s="3" t="s">
        <v>1407</v>
      </c>
      <c r="I233" s="3" t="s">
        <v>121</v>
      </c>
    </row>
    <row r="234" spans="1:9" x14ac:dyDescent="0.3">
      <c r="A234" s="3" t="s">
        <v>9</v>
      </c>
      <c r="B234" s="3" t="s">
        <v>1331</v>
      </c>
      <c r="C234" s="3" t="s">
        <v>1501</v>
      </c>
      <c r="D234" s="3" t="s">
        <v>1502</v>
      </c>
      <c r="E234" s="3" t="s">
        <v>1503</v>
      </c>
      <c r="F234" s="3" t="s">
        <v>21</v>
      </c>
      <c r="G234" s="4">
        <v>43948</v>
      </c>
      <c r="H234" s="3" t="s">
        <v>1504</v>
      </c>
      <c r="I234" s="3" t="s">
        <v>121</v>
      </c>
    </row>
    <row r="235" spans="1:9" ht="26" x14ac:dyDescent="0.3">
      <c r="A235" s="3" t="s">
        <v>9</v>
      </c>
      <c r="B235" s="3" t="s">
        <v>1513</v>
      </c>
      <c r="C235" s="3" t="s">
        <v>1514</v>
      </c>
      <c r="D235" s="3" t="s">
        <v>1515</v>
      </c>
      <c r="E235" s="3" t="s">
        <v>1516</v>
      </c>
      <c r="F235" s="3" t="s">
        <v>14</v>
      </c>
      <c r="G235" s="4">
        <v>43951</v>
      </c>
      <c r="H235" s="3" t="s">
        <v>1517</v>
      </c>
      <c r="I235" s="3" t="s">
        <v>121</v>
      </c>
    </row>
    <row r="236" spans="1:9" ht="26" x14ac:dyDescent="0.3">
      <c r="A236" s="3" t="s">
        <v>9</v>
      </c>
      <c r="B236" s="3" t="s">
        <v>52</v>
      </c>
      <c r="C236" s="3" t="s">
        <v>53</v>
      </c>
      <c r="D236" s="3" t="s">
        <v>54</v>
      </c>
      <c r="E236" s="3" t="s">
        <v>55</v>
      </c>
      <c r="F236" s="3" t="s">
        <v>14</v>
      </c>
      <c r="G236" s="4">
        <v>43892</v>
      </c>
      <c r="H236" s="3" t="s">
        <v>56</v>
      </c>
      <c r="I236" s="3" t="s">
        <v>57</v>
      </c>
    </row>
    <row r="237" spans="1:9" ht="26" x14ac:dyDescent="0.3">
      <c r="A237" s="3" t="s">
        <v>9</v>
      </c>
      <c r="B237" s="3" t="s">
        <v>58</v>
      </c>
      <c r="C237" s="3" t="s">
        <v>59</v>
      </c>
      <c r="D237" s="3" t="s">
        <v>60</v>
      </c>
      <c r="E237" s="3" t="s">
        <v>61</v>
      </c>
      <c r="F237" s="3" t="s">
        <v>62</v>
      </c>
      <c r="G237" s="4">
        <v>43987</v>
      </c>
      <c r="H237" s="3" t="s">
        <v>63</v>
      </c>
      <c r="I237" s="3" t="s">
        <v>57</v>
      </c>
    </row>
    <row r="238" spans="1:9" ht="26" x14ac:dyDescent="0.3">
      <c r="A238" s="3" t="s">
        <v>9</v>
      </c>
      <c r="B238" s="3" t="s">
        <v>58</v>
      </c>
      <c r="C238" s="3" t="s">
        <v>59</v>
      </c>
      <c r="D238" s="3" t="s">
        <v>60</v>
      </c>
      <c r="E238" s="3" t="s">
        <v>64</v>
      </c>
      <c r="F238" s="3" t="s">
        <v>14</v>
      </c>
      <c r="G238" s="4">
        <v>43903</v>
      </c>
      <c r="H238" s="3" t="s">
        <v>65</v>
      </c>
      <c r="I238" s="3" t="s">
        <v>57</v>
      </c>
    </row>
    <row r="239" spans="1:9" ht="26" x14ac:dyDescent="0.3">
      <c r="A239" s="3" t="s">
        <v>9</v>
      </c>
      <c r="B239" s="3" t="s">
        <v>58</v>
      </c>
      <c r="C239" s="3" t="s">
        <v>59</v>
      </c>
      <c r="D239" s="3" t="s">
        <v>60</v>
      </c>
      <c r="E239" s="3" t="s">
        <v>66</v>
      </c>
      <c r="F239" s="3" t="s">
        <v>14</v>
      </c>
      <c r="G239" s="4">
        <v>43902</v>
      </c>
      <c r="H239" s="3" t="s">
        <v>67</v>
      </c>
      <c r="I239" s="3" t="s">
        <v>57</v>
      </c>
    </row>
    <row r="240" spans="1:9" ht="26" x14ac:dyDescent="0.3">
      <c r="A240" s="3" t="s">
        <v>9</v>
      </c>
      <c r="B240" s="3" t="s">
        <v>58</v>
      </c>
      <c r="C240" s="3" t="s">
        <v>361</v>
      </c>
      <c r="D240" s="3" t="s">
        <v>362</v>
      </c>
      <c r="E240" s="3" t="s">
        <v>363</v>
      </c>
      <c r="F240" s="3" t="s">
        <v>62</v>
      </c>
      <c r="G240" s="4">
        <v>43902</v>
      </c>
      <c r="H240" s="3" t="s">
        <v>364</v>
      </c>
      <c r="I240" s="3" t="s">
        <v>57</v>
      </c>
    </row>
    <row r="241" spans="1:9" ht="26" x14ac:dyDescent="0.3">
      <c r="A241" s="3" t="s">
        <v>9</v>
      </c>
      <c r="B241" s="3" t="s">
        <v>378</v>
      </c>
      <c r="C241" s="3" t="s">
        <v>379</v>
      </c>
      <c r="D241" s="3" t="s">
        <v>380</v>
      </c>
      <c r="E241" s="3" t="s">
        <v>381</v>
      </c>
      <c r="F241" s="3" t="s">
        <v>14</v>
      </c>
      <c r="G241" s="4">
        <v>43935</v>
      </c>
      <c r="H241" s="3" t="s">
        <v>382</v>
      </c>
      <c r="I241" s="3" t="s">
        <v>57</v>
      </c>
    </row>
    <row r="242" spans="1:9" ht="26" x14ac:dyDescent="0.3">
      <c r="A242" s="3" t="s">
        <v>9</v>
      </c>
      <c r="B242" s="3" t="s">
        <v>58</v>
      </c>
      <c r="C242" s="3" t="s">
        <v>739</v>
      </c>
      <c r="D242" s="3" t="s">
        <v>740</v>
      </c>
      <c r="E242" s="3" t="s">
        <v>741</v>
      </c>
      <c r="F242" s="3" t="s">
        <v>14</v>
      </c>
      <c r="G242" s="4">
        <v>43978</v>
      </c>
      <c r="H242" s="3" t="s">
        <v>742</v>
      </c>
      <c r="I242" s="3" t="s">
        <v>57</v>
      </c>
    </row>
    <row r="243" spans="1:9" ht="26" x14ac:dyDescent="0.3">
      <c r="A243" s="3" t="s">
        <v>9</v>
      </c>
      <c r="B243" s="3" t="s">
        <v>58</v>
      </c>
      <c r="C243" s="3" t="s">
        <v>739</v>
      </c>
      <c r="D243" s="3" t="s">
        <v>740</v>
      </c>
      <c r="E243" s="3" t="s">
        <v>743</v>
      </c>
      <c r="F243" s="3" t="s">
        <v>14</v>
      </c>
      <c r="G243" s="4">
        <v>43847</v>
      </c>
      <c r="H243" s="3" t="s">
        <v>744</v>
      </c>
      <c r="I243" s="3" t="s">
        <v>57</v>
      </c>
    </row>
    <row r="244" spans="1:9" ht="26" x14ac:dyDescent="0.3">
      <c r="A244" s="3" t="s">
        <v>9</v>
      </c>
      <c r="B244" s="3" t="s">
        <v>58</v>
      </c>
      <c r="C244" s="3" t="s">
        <v>859</v>
      </c>
      <c r="D244" s="3" t="s">
        <v>860</v>
      </c>
      <c r="E244" s="3" t="s">
        <v>861</v>
      </c>
      <c r="F244" s="3" t="s">
        <v>14</v>
      </c>
      <c r="G244" s="4">
        <v>43930</v>
      </c>
      <c r="H244" s="3" t="s">
        <v>862</v>
      </c>
      <c r="I244" s="3" t="s">
        <v>57</v>
      </c>
    </row>
    <row r="245" spans="1:9" ht="26" x14ac:dyDescent="0.3">
      <c r="A245" s="3" t="s">
        <v>9</v>
      </c>
      <c r="B245" s="3" t="s">
        <v>58</v>
      </c>
      <c r="C245" s="3" t="s">
        <v>859</v>
      </c>
      <c r="D245" s="3" t="s">
        <v>860</v>
      </c>
      <c r="E245" s="3" t="s">
        <v>863</v>
      </c>
      <c r="F245" s="3" t="s">
        <v>14</v>
      </c>
      <c r="G245" s="4">
        <v>43861</v>
      </c>
      <c r="H245" s="3" t="s">
        <v>864</v>
      </c>
      <c r="I245" s="3" t="s">
        <v>57</v>
      </c>
    </row>
    <row r="246" spans="1:9" ht="26" x14ac:dyDescent="0.3">
      <c r="A246" s="3" t="s">
        <v>9</v>
      </c>
      <c r="B246" s="3" t="s">
        <v>378</v>
      </c>
      <c r="C246" s="3" t="s">
        <v>1119</v>
      </c>
      <c r="D246" s="3" t="s">
        <v>1120</v>
      </c>
      <c r="E246" s="3" t="s">
        <v>1121</v>
      </c>
      <c r="F246" s="3" t="s">
        <v>14</v>
      </c>
      <c r="G246" s="4">
        <v>43962</v>
      </c>
      <c r="H246" s="3" t="s">
        <v>1122</v>
      </c>
      <c r="I246" s="3" t="s">
        <v>57</v>
      </c>
    </row>
    <row r="247" spans="1:9" ht="26" x14ac:dyDescent="0.3">
      <c r="A247" s="3" t="s">
        <v>9</v>
      </c>
      <c r="B247" s="3" t="s">
        <v>58</v>
      </c>
      <c r="C247" s="3" t="s">
        <v>1526</v>
      </c>
      <c r="D247" s="3" t="s">
        <v>1527</v>
      </c>
      <c r="E247" s="3" t="s">
        <v>1528</v>
      </c>
      <c r="F247" s="3" t="s">
        <v>14</v>
      </c>
      <c r="G247" s="4">
        <v>43871</v>
      </c>
      <c r="H247" s="3" t="s">
        <v>1529</v>
      </c>
      <c r="I247" s="3" t="s">
        <v>57</v>
      </c>
    </row>
    <row r="248" spans="1:9" ht="26" x14ac:dyDescent="0.3">
      <c r="A248" s="3" t="s">
        <v>9</v>
      </c>
      <c r="B248" s="3" t="s">
        <v>154</v>
      </c>
      <c r="C248" s="3" t="s">
        <v>1044</v>
      </c>
      <c r="D248" s="3" t="s">
        <v>1045</v>
      </c>
      <c r="E248" s="3" t="s">
        <v>1048</v>
      </c>
      <c r="F248" s="3" t="s">
        <v>14</v>
      </c>
      <c r="G248" s="4">
        <v>43903</v>
      </c>
      <c r="H248" s="3" t="s">
        <v>1049</v>
      </c>
      <c r="I248" s="3" t="s">
        <v>1050</v>
      </c>
    </row>
    <row r="249" spans="1:9" x14ac:dyDescent="0.3">
      <c r="A249" s="3" t="s">
        <v>9</v>
      </c>
      <c r="B249" s="3" t="s">
        <v>154</v>
      </c>
      <c r="C249" s="3" t="s">
        <v>1055</v>
      </c>
      <c r="D249" s="3" t="s">
        <v>1056</v>
      </c>
      <c r="E249" s="3" t="s">
        <v>1057</v>
      </c>
      <c r="F249" s="3" t="s">
        <v>177</v>
      </c>
      <c r="G249" s="4">
        <v>43973</v>
      </c>
      <c r="H249" s="3" t="s">
        <v>1058</v>
      </c>
      <c r="I249" s="3" t="s">
        <v>1050</v>
      </c>
    </row>
    <row r="250" spans="1:9" x14ac:dyDescent="0.3">
      <c r="A250" s="3" t="s">
        <v>9</v>
      </c>
      <c r="B250" s="3" t="s">
        <v>761</v>
      </c>
      <c r="C250" s="3" t="s">
        <v>1354</v>
      </c>
      <c r="D250" s="3" t="s">
        <v>1355</v>
      </c>
      <c r="E250" s="3" t="s">
        <v>1356</v>
      </c>
      <c r="F250" s="3" t="s">
        <v>14</v>
      </c>
      <c r="G250" s="4">
        <v>44020</v>
      </c>
      <c r="H250" s="3" t="s">
        <v>1357</v>
      </c>
      <c r="I250" s="3" t="s">
        <v>1050</v>
      </c>
    </row>
    <row r="251" spans="1:9" x14ac:dyDescent="0.3">
      <c r="A251" s="3" t="s">
        <v>9</v>
      </c>
      <c r="B251" s="3" t="s">
        <v>17</v>
      </c>
      <c r="C251" s="3" t="s">
        <v>1530</v>
      </c>
      <c r="D251" s="3" t="s">
        <v>1531</v>
      </c>
      <c r="E251" s="3" t="s">
        <v>1532</v>
      </c>
      <c r="F251" s="3" t="s">
        <v>589</v>
      </c>
      <c r="G251" s="4">
        <v>44020</v>
      </c>
      <c r="H251" s="3" t="s">
        <v>1533</v>
      </c>
      <c r="I251" s="3" t="s">
        <v>1050</v>
      </c>
    </row>
    <row r="252" spans="1:9" ht="26" x14ac:dyDescent="0.3">
      <c r="A252" s="3" t="s">
        <v>9</v>
      </c>
      <c r="B252" s="3" t="s">
        <v>331</v>
      </c>
      <c r="C252" s="3" t="s">
        <v>332</v>
      </c>
      <c r="D252" s="3" t="s">
        <v>333</v>
      </c>
      <c r="E252" s="3" t="s">
        <v>336</v>
      </c>
      <c r="F252" s="3" t="s">
        <v>14</v>
      </c>
      <c r="G252" s="4">
        <v>43833</v>
      </c>
      <c r="H252" s="3" t="s">
        <v>337</v>
      </c>
      <c r="I252" s="3" t="s">
        <v>338</v>
      </c>
    </row>
    <row r="253" spans="1:9" ht="26" x14ac:dyDescent="0.3">
      <c r="A253" s="3" t="s">
        <v>9</v>
      </c>
      <c r="B253" s="3" t="s">
        <v>718</v>
      </c>
      <c r="C253" s="3" t="s">
        <v>719</v>
      </c>
      <c r="D253" s="3" t="s">
        <v>720</v>
      </c>
      <c r="E253" s="3" t="s">
        <v>721</v>
      </c>
      <c r="F253" s="3" t="s">
        <v>21</v>
      </c>
      <c r="G253" s="4">
        <v>43861</v>
      </c>
      <c r="H253" s="3" t="s">
        <v>722</v>
      </c>
      <c r="I253" s="3" t="s">
        <v>338</v>
      </c>
    </row>
    <row r="254" spans="1:9" ht="26" x14ac:dyDescent="0.3">
      <c r="A254" s="3" t="s">
        <v>9</v>
      </c>
      <c r="B254" s="3" t="s">
        <v>33</v>
      </c>
      <c r="C254" s="3" t="s">
        <v>682</v>
      </c>
      <c r="D254" s="3" t="s">
        <v>683</v>
      </c>
      <c r="E254" s="3" t="s">
        <v>684</v>
      </c>
      <c r="F254" s="3" t="s">
        <v>14</v>
      </c>
      <c r="G254" s="4">
        <v>44011</v>
      </c>
      <c r="H254" s="3" t="s">
        <v>685</v>
      </c>
      <c r="I254" s="3" t="s">
        <v>605</v>
      </c>
    </row>
    <row r="255" spans="1:9" x14ac:dyDescent="0.3">
      <c r="A255" s="3" t="s">
        <v>9</v>
      </c>
      <c r="B255" s="3" t="s">
        <v>148</v>
      </c>
      <c r="C255" s="3" t="s">
        <v>149</v>
      </c>
      <c r="D255" s="3" t="s">
        <v>150</v>
      </c>
      <c r="E255" s="3" t="s">
        <v>151</v>
      </c>
      <c r="F255" s="3" t="s">
        <v>14</v>
      </c>
      <c r="G255" s="4">
        <v>43872</v>
      </c>
      <c r="H255" s="3" t="s">
        <v>152</v>
      </c>
      <c r="I255" s="3" t="s">
        <v>153</v>
      </c>
    </row>
    <row r="256" spans="1:9" ht="26" x14ac:dyDescent="0.3">
      <c r="A256" s="3" t="s">
        <v>9</v>
      </c>
      <c r="B256" s="3" t="s">
        <v>148</v>
      </c>
      <c r="C256" s="3" t="s">
        <v>401</v>
      </c>
      <c r="D256" s="3" t="s">
        <v>402</v>
      </c>
      <c r="E256" s="3" t="s">
        <v>403</v>
      </c>
      <c r="F256" s="3" t="s">
        <v>14</v>
      </c>
      <c r="G256" s="4">
        <v>44026</v>
      </c>
      <c r="H256" s="3" t="s">
        <v>404</v>
      </c>
      <c r="I256" s="3" t="s">
        <v>153</v>
      </c>
    </row>
    <row r="257" spans="1:9" x14ac:dyDescent="0.3">
      <c r="A257" s="3" t="s">
        <v>9</v>
      </c>
      <c r="B257" s="3" t="s">
        <v>148</v>
      </c>
      <c r="C257" s="3" t="s">
        <v>401</v>
      </c>
      <c r="D257" s="3" t="s">
        <v>402</v>
      </c>
      <c r="E257" s="3" t="s">
        <v>405</v>
      </c>
      <c r="F257" s="3" t="s">
        <v>14</v>
      </c>
      <c r="G257" s="4">
        <v>43923</v>
      </c>
      <c r="H257" s="3" t="s">
        <v>406</v>
      </c>
      <c r="I257" s="3" t="s">
        <v>153</v>
      </c>
    </row>
    <row r="258" spans="1:9" x14ac:dyDescent="0.3">
      <c r="A258" s="3" t="s">
        <v>9</v>
      </c>
      <c r="B258" s="3" t="s">
        <v>148</v>
      </c>
      <c r="C258" s="3" t="s">
        <v>401</v>
      </c>
      <c r="D258" s="3" t="s">
        <v>402</v>
      </c>
      <c r="E258" s="3" t="s">
        <v>407</v>
      </c>
      <c r="F258" s="3" t="s">
        <v>62</v>
      </c>
      <c r="G258" s="4">
        <v>43904</v>
      </c>
      <c r="H258" s="3" t="s">
        <v>408</v>
      </c>
      <c r="I258" s="3" t="s">
        <v>153</v>
      </c>
    </row>
    <row r="259" spans="1:9" ht="26" x14ac:dyDescent="0.3">
      <c r="A259" s="3" t="s">
        <v>9</v>
      </c>
      <c r="B259" s="3" t="s">
        <v>148</v>
      </c>
      <c r="C259" s="3" t="s">
        <v>401</v>
      </c>
      <c r="D259" s="3" t="s">
        <v>402</v>
      </c>
      <c r="E259" s="3" t="s">
        <v>409</v>
      </c>
      <c r="F259" s="3" t="s">
        <v>14</v>
      </c>
      <c r="G259" s="4">
        <v>43872</v>
      </c>
      <c r="H259" s="3" t="s">
        <v>410</v>
      </c>
      <c r="I259" s="3" t="s">
        <v>153</v>
      </c>
    </row>
    <row r="260" spans="1:9" x14ac:dyDescent="0.3">
      <c r="A260" s="3" t="s">
        <v>9</v>
      </c>
      <c r="B260" s="3" t="s">
        <v>443</v>
      </c>
      <c r="C260" s="3" t="s">
        <v>444</v>
      </c>
      <c r="D260" s="3" t="s">
        <v>445</v>
      </c>
      <c r="E260" s="3" t="s">
        <v>446</v>
      </c>
      <c r="F260" s="3" t="s">
        <v>14</v>
      </c>
      <c r="G260" s="4">
        <v>43937</v>
      </c>
      <c r="H260" s="3" t="s">
        <v>447</v>
      </c>
      <c r="I260" s="3" t="s">
        <v>153</v>
      </c>
    </row>
    <row r="261" spans="1:9" x14ac:dyDescent="0.3">
      <c r="A261" s="3" t="s">
        <v>9</v>
      </c>
      <c r="B261" s="3" t="s">
        <v>443</v>
      </c>
      <c r="C261" s="3" t="s">
        <v>444</v>
      </c>
      <c r="D261" s="3" t="s">
        <v>445</v>
      </c>
      <c r="E261" s="3" t="s">
        <v>448</v>
      </c>
      <c r="F261" s="3" t="s">
        <v>62</v>
      </c>
      <c r="G261" s="4">
        <v>43935</v>
      </c>
      <c r="H261" s="3" t="s">
        <v>449</v>
      </c>
      <c r="I261" s="3" t="s">
        <v>153</v>
      </c>
    </row>
    <row r="262" spans="1:9" x14ac:dyDescent="0.3">
      <c r="A262" s="3" t="s">
        <v>9</v>
      </c>
      <c r="B262" s="3" t="s">
        <v>148</v>
      </c>
      <c r="C262" s="3" t="s">
        <v>586</v>
      </c>
      <c r="D262" s="3" t="s">
        <v>587</v>
      </c>
      <c r="E262" s="3" t="s">
        <v>588</v>
      </c>
      <c r="F262" s="3" t="s">
        <v>589</v>
      </c>
      <c r="G262" s="4">
        <v>43959</v>
      </c>
      <c r="H262" s="3" t="s">
        <v>590</v>
      </c>
      <c r="I262" s="3" t="s">
        <v>153</v>
      </c>
    </row>
    <row r="263" spans="1:9" x14ac:dyDescent="0.3">
      <c r="A263" s="3" t="s">
        <v>9</v>
      </c>
      <c r="B263" s="3" t="s">
        <v>148</v>
      </c>
      <c r="C263" s="3" t="s">
        <v>586</v>
      </c>
      <c r="D263" s="3" t="s">
        <v>587</v>
      </c>
      <c r="E263" s="3" t="s">
        <v>591</v>
      </c>
      <c r="F263" s="3" t="s">
        <v>14</v>
      </c>
      <c r="G263" s="4">
        <v>43931</v>
      </c>
      <c r="H263" s="3" t="s">
        <v>592</v>
      </c>
      <c r="I263" s="3" t="s">
        <v>153</v>
      </c>
    </row>
    <row r="264" spans="1:9" x14ac:dyDescent="0.3">
      <c r="A264" s="3" t="s">
        <v>9</v>
      </c>
      <c r="B264" s="3" t="s">
        <v>148</v>
      </c>
      <c r="C264" s="3" t="s">
        <v>586</v>
      </c>
      <c r="D264" s="3" t="s">
        <v>587</v>
      </c>
      <c r="E264" s="3" t="s">
        <v>593</v>
      </c>
      <c r="F264" s="3" t="s">
        <v>14</v>
      </c>
      <c r="G264" s="4">
        <v>43902</v>
      </c>
      <c r="H264" s="3" t="s">
        <v>594</v>
      </c>
      <c r="I264" s="3" t="s">
        <v>153</v>
      </c>
    </row>
    <row r="265" spans="1:9" ht="26" x14ac:dyDescent="0.3">
      <c r="A265" s="3" t="s">
        <v>9</v>
      </c>
      <c r="B265" s="3" t="s">
        <v>443</v>
      </c>
      <c r="C265" s="3" t="s">
        <v>833</v>
      </c>
      <c r="D265" s="3" t="s">
        <v>834</v>
      </c>
      <c r="E265" s="3" t="s">
        <v>835</v>
      </c>
      <c r="F265" s="3" t="s">
        <v>14</v>
      </c>
      <c r="G265" s="4">
        <v>44026</v>
      </c>
      <c r="H265" s="3" t="s">
        <v>836</v>
      </c>
      <c r="I265" s="3" t="s">
        <v>153</v>
      </c>
    </row>
    <row r="266" spans="1:9" ht="26" x14ac:dyDescent="0.3">
      <c r="A266" s="3" t="s">
        <v>9</v>
      </c>
      <c r="B266" s="3" t="s">
        <v>443</v>
      </c>
      <c r="C266" s="3" t="s">
        <v>833</v>
      </c>
      <c r="D266" s="3" t="s">
        <v>834</v>
      </c>
      <c r="E266" s="3" t="s">
        <v>837</v>
      </c>
      <c r="F266" s="3" t="s">
        <v>14</v>
      </c>
      <c r="G266" s="4">
        <v>44026</v>
      </c>
      <c r="H266" s="3" t="s">
        <v>838</v>
      </c>
      <c r="I266" s="3" t="s">
        <v>153</v>
      </c>
    </row>
    <row r="267" spans="1:9" ht="26" x14ac:dyDescent="0.3">
      <c r="A267" s="3" t="s">
        <v>9</v>
      </c>
      <c r="B267" s="3" t="s">
        <v>443</v>
      </c>
      <c r="C267" s="3" t="s">
        <v>833</v>
      </c>
      <c r="D267" s="3" t="s">
        <v>834</v>
      </c>
      <c r="E267" s="3" t="s">
        <v>839</v>
      </c>
      <c r="F267" s="3" t="s">
        <v>14</v>
      </c>
      <c r="G267" s="4">
        <v>43994</v>
      </c>
      <c r="H267" s="3" t="s">
        <v>840</v>
      </c>
      <c r="I267" s="3" t="s">
        <v>153</v>
      </c>
    </row>
    <row r="268" spans="1:9" ht="26" x14ac:dyDescent="0.3">
      <c r="A268" s="3" t="s">
        <v>9</v>
      </c>
      <c r="B268" s="3" t="s">
        <v>443</v>
      </c>
      <c r="C268" s="3" t="s">
        <v>833</v>
      </c>
      <c r="D268" s="3" t="s">
        <v>834</v>
      </c>
      <c r="E268" s="3" t="s">
        <v>841</v>
      </c>
      <c r="F268" s="3" t="s">
        <v>14</v>
      </c>
      <c r="G268" s="4">
        <v>43972</v>
      </c>
      <c r="H268" s="3" t="s">
        <v>842</v>
      </c>
      <c r="I268" s="3" t="s">
        <v>153</v>
      </c>
    </row>
    <row r="269" spans="1:9" ht="26" x14ac:dyDescent="0.3">
      <c r="A269" s="3" t="s">
        <v>9</v>
      </c>
      <c r="B269" s="3" t="s">
        <v>443</v>
      </c>
      <c r="C269" s="3" t="s">
        <v>833</v>
      </c>
      <c r="D269" s="3" t="s">
        <v>834</v>
      </c>
      <c r="E269" s="3" t="s">
        <v>843</v>
      </c>
      <c r="F269" s="3" t="s">
        <v>14</v>
      </c>
      <c r="G269" s="4">
        <v>43970</v>
      </c>
      <c r="H269" s="3" t="s">
        <v>844</v>
      </c>
      <c r="I269" s="3" t="s">
        <v>153</v>
      </c>
    </row>
    <row r="270" spans="1:9" ht="26" x14ac:dyDescent="0.3">
      <c r="A270" s="3" t="s">
        <v>9</v>
      </c>
      <c r="B270" s="3" t="s">
        <v>443</v>
      </c>
      <c r="C270" s="3" t="s">
        <v>833</v>
      </c>
      <c r="D270" s="3" t="s">
        <v>834</v>
      </c>
      <c r="E270" s="3" t="s">
        <v>845</v>
      </c>
      <c r="F270" s="3" t="s">
        <v>14</v>
      </c>
      <c r="G270" s="4">
        <v>43948</v>
      </c>
      <c r="H270" s="3" t="s">
        <v>846</v>
      </c>
      <c r="I270" s="3" t="s">
        <v>153</v>
      </c>
    </row>
    <row r="271" spans="1:9" ht="26" x14ac:dyDescent="0.3">
      <c r="A271" s="3" t="s">
        <v>9</v>
      </c>
      <c r="B271" s="3" t="s">
        <v>443</v>
      </c>
      <c r="C271" s="3" t="s">
        <v>833</v>
      </c>
      <c r="D271" s="3" t="s">
        <v>834</v>
      </c>
      <c r="E271" s="3" t="s">
        <v>847</v>
      </c>
      <c r="F271" s="3" t="s">
        <v>14</v>
      </c>
      <c r="G271" s="4">
        <v>43915</v>
      </c>
      <c r="H271" s="3" t="s">
        <v>848</v>
      </c>
      <c r="I271" s="3" t="s">
        <v>153</v>
      </c>
    </row>
    <row r="272" spans="1:9" ht="26" x14ac:dyDescent="0.3">
      <c r="A272" s="3" t="s">
        <v>9</v>
      </c>
      <c r="B272" s="3" t="s">
        <v>443</v>
      </c>
      <c r="C272" s="3" t="s">
        <v>833</v>
      </c>
      <c r="D272" s="3" t="s">
        <v>834</v>
      </c>
      <c r="E272" s="3" t="s">
        <v>849</v>
      </c>
      <c r="F272" s="3" t="s">
        <v>14</v>
      </c>
      <c r="G272" s="4">
        <v>43906</v>
      </c>
      <c r="H272" s="3" t="s">
        <v>850</v>
      </c>
      <c r="I272" s="3" t="s">
        <v>153</v>
      </c>
    </row>
    <row r="273" spans="1:9" ht="26" x14ac:dyDescent="0.3">
      <c r="A273" s="3" t="s">
        <v>9</v>
      </c>
      <c r="B273" s="3" t="s">
        <v>443</v>
      </c>
      <c r="C273" s="3" t="s">
        <v>833</v>
      </c>
      <c r="D273" s="3" t="s">
        <v>834</v>
      </c>
      <c r="E273" s="3" t="s">
        <v>851</v>
      </c>
      <c r="F273" s="3" t="s">
        <v>14</v>
      </c>
      <c r="G273" s="4">
        <v>43898</v>
      </c>
      <c r="H273" s="3" t="s">
        <v>852</v>
      </c>
      <c r="I273" s="3" t="s">
        <v>153</v>
      </c>
    </row>
    <row r="274" spans="1:9" ht="26" x14ac:dyDescent="0.3">
      <c r="A274" s="3" t="s">
        <v>9</v>
      </c>
      <c r="B274" s="3" t="s">
        <v>443</v>
      </c>
      <c r="C274" s="3" t="s">
        <v>833</v>
      </c>
      <c r="D274" s="3" t="s">
        <v>834</v>
      </c>
      <c r="E274" s="3" t="s">
        <v>853</v>
      </c>
      <c r="F274" s="3" t="s">
        <v>14</v>
      </c>
      <c r="G274" s="4">
        <v>43893</v>
      </c>
      <c r="H274" s="3" t="s">
        <v>854</v>
      </c>
      <c r="I274" s="3" t="s">
        <v>153</v>
      </c>
    </row>
    <row r="275" spans="1:9" ht="26" x14ac:dyDescent="0.3">
      <c r="A275" s="3" t="s">
        <v>9</v>
      </c>
      <c r="B275" s="3" t="s">
        <v>443</v>
      </c>
      <c r="C275" s="3" t="s">
        <v>833</v>
      </c>
      <c r="D275" s="3" t="s">
        <v>834</v>
      </c>
      <c r="E275" s="3" t="s">
        <v>855</v>
      </c>
      <c r="F275" s="3" t="s">
        <v>14</v>
      </c>
      <c r="G275" s="4">
        <v>43881</v>
      </c>
      <c r="H275" s="3" t="s">
        <v>856</v>
      </c>
      <c r="I275" s="3" t="s">
        <v>153</v>
      </c>
    </row>
    <row r="276" spans="1:9" ht="26" x14ac:dyDescent="0.3">
      <c r="A276" s="3" t="s">
        <v>9</v>
      </c>
      <c r="B276" s="3" t="s">
        <v>443</v>
      </c>
      <c r="C276" s="3" t="s">
        <v>833</v>
      </c>
      <c r="D276" s="3" t="s">
        <v>834</v>
      </c>
      <c r="E276" s="3" t="s">
        <v>857</v>
      </c>
      <c r="F276" s="3" t="s">
        <v>14</v>
      </c>
      <c r="G276" s="4">
        <v>43873</v>
      </c>
      <c r="H276" s="3" t="s">
        <v>858</v>
      </c>
      <c r="I276" s="3" t="s">
        <v>153</v>
      </c>
    </row>
    <row r="277" spans="1:9" x14ac:dyDescent="0.3">
      <c r="A277" s="3" t="s">
        <v>9</v>
      </c>
      <c r="B277" s="3" t="s">
        <v>443</v>
      </c>
      <c r="C277" s="3" t="s">
        <v>962</v>
      </c>
      <c r="D277" s="3" t="s">
        <v>963</v>
      </c>
      <c r="E277" s="3" t="s">
        <v>964</v>
      </c>
      <c r="F277" s="3" t="s">
        <v>14</v>
      </c>
      <c r="G277" s="4">
        <v>44029</v>
      </c>
      <c r="H277" s="3" t="s">
        <v>965</v>
      </c>
      <c r="I277" s="3" t="s">
        <v>153</v>
      </c>
    </row>
    <row r="278" spans="1:9" x14ac:dyDescent="0.3">
      <c r="A278" s="3" t="s">
        <v>9</v>
      </c>
      <c r="B278" s="3" t="s">
        <v>443</v>
      </c>
      <c r="C278" s="3" t="s">
        <v>962</v>
      </c>
      <c r="D278" s="3" t="s">
        <v>963</v>
      </c>
      <c r="E278" s="3" t="s">
        <v>966</v>
      </c>
      <c r="F278" s="3" t="s">
        <v>14</v>
      </c>
      <c r="G278" s="4">
        <v>43917</v>
      </c>
      <c r="H278" s="3" t="s">
        <v>967</v>
      </c>
      <c r="I278" s="3" t="s">
        <v>153</v>
      </c>
    </row>
    <row r="279" spans="1:9" x14ac:dyDescent="0.3">
      <c r="A279" s="3" t="s">
        <v>9</v>
      </c>
      <c r="B279" s="3" t="s">
        <v>443</v>
      </c>
      <c r="C279" s="3" t="s">
        <v>962</v>
      </c>
      <c r="D279" s="3" t="s">
        <v>963</v>
      </c>
      <c r="E279" s="3" t="s">
        <v>968</v>
      </c>
      <c r="F279" s="3" t="s">
        <v>14</v>
      </c>
      <c r="G279" s="4">
        <v>43893</v>
      </c>
      <c r="H279" s="3" t="s">
        <v>969</v>
      </c>
      <c r="I279" s="3" t="s">
        <v>153</v>
      </c>
    </row>
    <row r="280" spans="1:9" x14ac:dyDescent="0.3">
      <c r="A280" s="3" t="s">
        <v>9</v>
      </c>
      <c r="B280" s="3" t="s">
        <v>443</v>
      </c>
      <c r="C280" s="3" t="s">
        <v>962</v>
      </c>
      <c r="D280" s="3" t="s">
        <v>963</v>
      </c>
      <c r="E280" s="3" t="s">
        <v>970</v>
      </c>
      <c r="F280" s="3" t="s">
        <v>14</v>
      </c>
      <c r="G280" s="4">
        <v>43893</v>
      </c>
      <c r="H280" s="3" t="s">
        <v>971</v>
      </c>
      <c r="I280" s="3" t="s">
        <v>153</v>
      </c>
    </row>
    <row r="281" spans="1:9" x14ac:dyDescent="0.3">
      <c r="A281" s="3" t="s">
        <v>9</v>
      </c>
      <c r="B281" s="3" t="s">
        <v>443</v>
      </c>
      <c r="C281" s="3" t="s">
        <v>962</v>
      </c>
      <c r="D281" s="3" t="s">
        <v>963</v>
      </c>
      <c r="E281" s="3" t="s">
        <v>972</v>
      </c>
      <c r="F281" s="3" t="s">
        <v>14</v>
      </c>
      <c r="G281" s="4">
        <v>43893</v>
      </c>
      <c r="H281" s="3" t="s">
        <v>973</v>
      </c>
      <c r="I281" s="3" t="s">
        <v>153</v>
      </c>
    </row>
    <row r="282" spans="1:9" x14ac:dyDescent="0.3">
      <c r="A282" s="3" t="s">
        <v>9</v>
      </c>
      <c r="B282" s="3" t="s">
        <v>443</v>
      </c>
      <c r="C282" s="3" t="s">
        <v>962</v>
      </c>
      <c r="D282" s="3" t="s">
        <v>963</v>
      </c>
      <c r="E282" s="3" t="s">
        <v>974</v>
      </c>
      <c r="F282" s="3" t="s">
        <v>14</v>
      </c>
      <c r="G282" s="4">
        <v>43886</v>
      </c>
      <c r="H282" s="3" t="s">
        <v>975</v>
      </c>
      <c r="I282" s="3" t="s">
        <v>153</v>
      </c>
    </row>
    <row r="283" spans="1:9" x14ac:dyDescent="0.3">
      <c r="A283" s="3" t="s">
        <v>9</v>
      </c>
      <c r="B283" s="3" t="s">
        <v>443</v>
      </c>
      <c r="C283" s="3" t="s">
        <v>976</v>
      </c>
      <c r="D283" s="3" t="s">
        <v>977</v>
      </c>
      <c r="E283" s="3" t="s">
        <v>978</v>
      </c>
      <c r="F283" s="3" t="s">
        <v>14</v>
      </c>
      <c r="G283" s="4">
        <v>43923</v>
      </c>
      <c r="H283" s="3" t="s">
        <v>979</v>
      </c>
      <c r="I283" s="3" t="s">
        <v>153</v>
      </c>
    </row>
    <row r="284" spans="1:9" x14ac:dyDescent="0.3">
      <c r="A284" s="3" t="s">
        <v>9</v>
      </c>
      <c r="B284" s="3" t="s">
        <v>148</v>
      </c>
      <c r="C284" s="3" t="s">
        <v>1093</v>
      </c>
      <c r="D284" s="3" t="s">
        <v>1094</v>
      </c>
      <c r="E284" s="3" t="s">
        <v>1095</v>
      </c>
      <c r="F284" s="3" t="s">
        <v>14</v>
      </c>
      <c r="G284" s="4">
        <v>43915</v>
      </c>
      <c r="H284" s="3" t="s">
        <v>1096</v>
      </c>
      <c r="I284" s="3" t="s">
        <v>153</v>
      </c>
    </row>
    <row r="285" spans="1:9" x14ac:dyDescent="0.3">
      <c r="A285" s="3" t="s">
        <v>9</v>
      </c>
      <c r="B285" s="3" t="s">
        <v>1114</v>
      </c>
      <c r="C285" s="3" t="s">
        <v>1115</v>
      </c>
      <c r="D285" s="3" t="s">
        <v>1116</v>
      </c>
      <c r="E285" s="3" t="s">
        <v>1117</v>
      </c>
      <c r="F285" s="3" t="s">
        <v>14</v>
      </c>
      <c r="G285" s="4">
        <v>43942</v>
      </c>
      <c r="H285" s="3" t="s">
        <v>1118</v>
      </c>
      <c r="I285" s="3" t="s">
        <v>153</v>
      </c>
    </row>
    <row r="286" spans="1:9" x14ac:dyDescent="0.3">
      <c r="A286" s="3" t="s">
        <v>9</v>
      </c>
      <c r="B286" s="3" t="s">
        <v>355</v>
      </c>
      <c r="C286" s="3" t="s">
        <v>356</v>
      </c>
      <c r="D286" s="3" t="s">
        <v>357</v>
      </c>
      <c r="E286" s="3" t="s">
        <v>358</v>
      </c>
      <c r="F286" s="3" t="s">
        <v>14</v>
      </c>
      <c r="G286" s="4">
        <v>43908</v>
      </c>
      <c r="H286" s="3" t="s">
        <v>359</v>
      </c>
      <c r="I286" s="3" t="s">
        <v>360</v>
      </c>
    </row>
    <row r="287" spans="1:9" x14ac:dyDescent="0.3">
      <c r="A287" s="3" t="s">
        <v>9</v>
      </c>
      <c r="B287" s="3" t="s">
        <v>433</v>
      </c>
      <c r="C287" s="3" t="s">
        <v>434</v>
      </c>
      <c r="D287" s="3" t="s">
        <v>435</v>
      </c>
      <c r="E287" s="3" t="s">
        <v>436</v>
      </c>
      <c r="F287" s="3" t="s">
        <v>14</v>
      </c>
      <c r="G287" s="4">
        <v>44000</v>
      </c>
      <c r="H287" s="3" t="s">
        <v>437</v>
      </c>
      <c r="I287" s="3" t="s">
        <v>360</v>
      </c>
    </row>
    <row r="288" spans="1:9" x14ac:dyDescent="0.3">
      <c r="A288" s="3" t="s">
        <v>9</v>
      </c>
      <c r="B288" s="3" t="s">
        <v>227</v>
      </c>
      <c r="C288" s="3" t="s">
        <v>228</v>
      </c>
      <c r="D288" s="3" t="s">
        <v>229</v>
      </c>
      <c r="E288" s="3" t="s">
        <v>230</v>
      </c>
      <c r="F288" s="3" t="s">
        <v>14</v>
      </c>
      <c r="G288" s="4">
        <v>43984</v>
      </c>
      <c r="H288" s="3" t="s">
        <v>231</v>
      </c>
      <c r="I288" s="3" t="s">
        <v>232</v>
      </c>
    </row>
    <row r="289" spans="1:9" x14ac:dyDescent="0.3">
      <c r="A289" s="3" t="s">
        <v>9</v>
      </c>
      <c r="B289" s="3" t="s">
        <v>227</v>
      </c>
      <c r="C289" s="3" t="s">
        <v>507</v>
      </c>
      <c r="D289" s="3" t="s">
        <v>508</v>
      </c>
      <c r="E289" s="3" t="s">
        <v>509</v>
      </c>
      <c r="F289" s="3" t="s">
        <v>14</v>
      </c>
      <c r="G289" s="4">
        <v>43952</v>
      </c>
      <c r="H289" s="3" t="s">
        <v>510</v>
      </c>
      <c r="I289" s="3" t="s">
        <v>232</v>
      </c>
    </row>
    <row r="290" spans="1:9" x14ac:dyDescent="0.3">
      <c r="A290" s="3" t="s">
        <v>9</v>
      </c>
      <c r="B290" s="3" t="s">
        <v>227</v>
      </c>
      <c r="C290" s="3" t="s">
        <v>723</v>
      </c>
      <c r="D290" s="3" t="s">
        <v>724</v>
      </c>
      <c r="E290" s="3" t="s">
        <v>725</v>
      </c>
      <c r="F290" s="3" t="s">
        <v>589</v>
      </c>
      <c r="G290" s="4">
        <v>43952</v>
      </c>
      <c r="H290" s="3" t="s">
        <v>726</v>
      </c>
      <c r="I290" s="3" t="s">
        <v>232</v>
      </c>
    </row>
    <row r="291" spans="1:9" ht="26" x14ac:dyDescent="0.3">
      <c r="A291" s="3" t="s">
        <v>9</v>
      </c>
      <c r="B291" s="3" t="s">
        <v>761</v>
      </c>
      <c r="C291" s="3" t="s">
        <v>865</v>
      </c>
      <c r="D291" s="3" t="s">
        <v>866</v>
      </c>
      <c r="E291" s="3" t="s">
        <v>867</v>
      </c>
      <c r="F291" s="3" t="s">
        <v>21</v>
      </c>
      <c r="G291" s="4">
        <v>43844</v>
      </c>
      <c r="H291" s="3" t="s">
        <v>868</v>
      </c>
      <c r="I291" s="3" t="s">
        <v>232</v>
      </c>
    </row>
    <row r="292" spans="1:9" x14ac:dyDescent="0.3">
      <c r="A292" s="3" t="s">
        <v>9</v>
      </c>
      <c r="B292" s="3" t="s">
        <v>761</v>
      </c>
      <c r="C292" s="3" t="s">
        <v>865</v>
      </c>
      <c r="D292" s="3" t="s">
        <v>866</v>
      </c>
      <c r="E292" s="3" t="s">
        <v>869</v>
      </c>
      <c r="F292" s="3" t="s">
        <v>62</v>
      </c>
      <c r="G292" s="4">
        <v>43840</v>
      </c>
      <c r="H292" s="3" t="s">
        <v>870</v>
      </c>
      <c r="I292" s="3" t="s">
        <v>232</v>
      </c>
    </row>
    <row r="293" spans="1:9" ht="26" x14ac:dyDescent="0.3">
      <c r="A293" s="3" t="s">
        <v>9</v>
      </c>
      <c r="B293" s="3" t="s">
        <v>227</v>
      </c>
      <c r="C293" s="3" t="s">
        <v>877</v>
      </c>
      <c r="D293" s="3" t="s">
        <v>878</v>
      </c>
      <c r="E293" s="3" t="s">
        <v>879</v>
      </c>
      <c r="F293" s="3" t="s">
        <v>14</v>
      </c>
      <c r="G293" s="4">
        <v>43874</v>
      </c>
      <c r="H293" s="3" t="s">
        <v>880</v>
      </c>
      <c r="I293" s="3" t="s">
        <v>232</v>
      </c>
    </row>
    <row r="294" spans="1:9" ht="26" x14ac:dyDescent="0.3">
      <c r="A294" s="3" t="s">
        <v>9</v>
      </c>
      <c r="B294" s="3" t="s">
        <v>227</v>
      </c>
      <c r="C294" s="3" t="s">
        <v>930</v>
      </c>
      <c r="D294" s="3" t="s">
        <v>931</v>
      </c>
      <c r="E294" s="3" t="s">
        <v>937</v>
      </c>
      <c r="F294" s="3" t="s">
        <v>14</v>
      </c>
      <c r="G294" s="4">
        <v>43879</v>
      </c>
      <c r="H294" s="3" t="s">
        <v>938</v>
      </c>
      <c r="I294" s="3" t="s">
        <v>232</v>
      </c>
    </row>
    <row r="295" spans="1:9" ht="26" x14ac:dyDescent="0.3">
      <c r="A295" s="3" t="s">
        <v>9</v>
      </c>
      <c r="B295" s="3" t="s">
        <v>227</v>
      </c>
      <c r="C295" s="3" t="s">
        <v>930</v>
      </c>
      <c r="D295" s="3" t="s">
        <v>931</v>
      </c>
      <c r="E295" s="3" t="s">
        <v>939</v>
      </c>
      <c r="F295" s="3" t="s">
        <v>14</v>
      </c>
      <c r="G295" s="4">
        <v>43853</v>
      </c>
      <c r="H295" s="3" t="s">
        <v>940</v>
      </c>
      <c r="I295" s="3" t="s">
        <v>232</v>
      </c>
    </row>
    <row r="296" spans="1:9" ht="26" x14ac:dyDescent="0.3">
      <c r="A296" s="3" t="s">
        <v>9</v>
      </c>
      <c r="B296" s="3" t="s">
        <v>43</v>
      </c>
      <c r="C296" s="3" t="s">
        <v>44</v>
      </c>
      <c r="D296" s="3" t="s">
        <v>45</v>
      </c>
      <c r="E296" s="3" t="s">
        <v>49</v>
      </c>
      <c r="F296" s="3" t="s">
        <v>14</v>
      </c>
      <c r="G296" s="4">
        <v>43938</v>
      </c>
      <c r="H296" s="3" t="s">
        <v>50</v>
      </c>
      <c r="I296" s="3" t="s">
        <v>51</v>
      </c>
    </row>
    <row r="297" spans="1:9" x14ac:dyDescent="0.3">
      <c r="A297" s="3" t="s">
        <v>9</v>
      </c>
      <c r="B297" s="3" t="s">
        <v>100</v>
      </c>
      <c r="C297" s="3" t="s">
        <v>101</v>
      </c>
      <c r="D297" s="3" t="s">
        <v>102</v>
      </c>
      <c r="E297" s="3" t="s">
        <v>106</v>
      </c>
      <c r="F297" s="3" t="s">
        <v>14</v>
      </c>
      <c r="G297" s="4">
        <v>43978</v>
      </c>
      <c r="H297" s="3" t="s">
        <v>107</v>
      </c>
      <c r="I297" s="3" t="s">
        <v>51</v>
      </c>
    </row>
    <row r="298" spans="1:9" x14ac:dyDescent="0.3">
      <c r="A298" s="3" t="s">
        <v>9</v>
      </c>
      <c r="B298" s="3" t="s">
        <v>43</v>
      </c>
      <c r="C298" s="3" t="s">
        <v>288</v>
      </c>
      <c r="D298" s="3" t="s">
        <v>289</v>
      </c>
      <c r="E298" s="3" t="s">
        <v>290</v>
      </c>
      <c r="F298" s="3" t="s">
        <v>14</v>
      </c>
      <c r="G298" s="4">
        <v>43999</v>
      </c>
      <c r="H298" s="3" t="s">
        <v>291</v>
      </c>
      <c r="I298" s="3" t="s">
        <v>51</v>
      </c>
    </row>
    <row r="299" spans="1:9" ht="26" x14ac:dyDescent="0.3">
      <c r="A299" s="3" t="s">
        <v>9</v>
      </c>
      <c r="B299" s="3" t="s">
        <v>43</v>
      </c>
      <c r="C299" s="3" t="s">
        <v>288</v>
      </c>
      <c r="D299" s="3" t="s">
        <v>289</v>
      </c>
      <c r="E299" s="3" t="s">
        <v>292</v>
      </c>
      <c r="F299" s="3" t="s">
        <v>14</v>
      </c>
      <c r="G299" s="4">
        <v>43999</v>
      </c>
      <c r="H299" s="3" t="s">
        <v>293</v>
      </c>
      <c r="I299" s="3" t="s">
        <v>51</v>
      </c>
    </row>
    <row r="300" spans="1:9" x14ac:dyDescent="0.3">
      <c r="A300" s="3" t="s">
        <v>9</v>
      </c>
      <c r="B300" s="3" t="s">
        <v>43</v>
      </c>
      <c r="C300" s="3" t="s">
        <v>395</v>
      </c>
      <c r="D300" s="3" t="s">
        <v>396</v>
      </c>
      <c r="E300" s="3" t="s">
        <v>397</v>
      </c>
      <c r="F300" s="3" t="s">
        <v>14</v>
      </c>
      <c r="G300" s="4">
        <v>43962</v>
      </c>
      <c r="H300" s="3" t="s">
        <v>398</v>
      </c>
      <c r="I300" s="3" t="s">
        <v>51</v>
      </c>
    </row>
    <row r="301" spans="1:9" x14ac:dyDescent="0.3">
      <c r="A301" s="3" t="s">
        <v>9</v>
      </c>
      <c r="B301" s="3" t="s">
        <v>100</v>
      </c>
      <c r="C301" s="3" t="s">
        <v>483</v>
      </c>
      <c r="D301" s="3" t="s">
        <v>484</v>
      </c>
      <c r="E301" s="3" t="s">
        <v>485</v>
      </c>
      <c r="F301" s="3" t="s">
        <v>14</v>
      </c>
      <c r="G301" s="4">
        <v>44007</v>
      </c>
      <c r="H301" s="3" t="s">
        <v>486</v>
      </c>
      <c r="I301" s="3" t="s">
        <v>51</v>
      </c>
    </row>
    <row r="302" spans="1:9" x14ac:dyDescent="0.3">
      <c r="A302" s="3" t="s">
        <v>9</v>
      </c>
      <c r="B302" s="3" t="s">
        <v>500</v>
      </c>
      <c r="C302" s="3" t="s">
        <v>501</v>
      </c>
      <c r="D302" s="3" t="s">
        <v>502</v>
      </c>
      <c r="E302" s="3" t="s">
        <v>503</v>
      </c>
      <c r="F302" s="3" t="s">
        <v>14</v>
      </c>
      <c r="G302" s="4">
        <v>44013</v>
      </c>
      <c r="H302" s="3" t="s">
        <v>504</v>
      </c>
      <c r="I302" s="3" t="s">
        <v>51</v>
      </c>
    </row>
    <row r="303" spans="1:9" x14ac:dyDescent="0.3">
      <c r="A303" s="3" t="s">
        <v>9</v>
      </c>
      <c r="B303" s="3" t="s">
        <v>43</v>
      </c>
      <c r="C303" s="3" t="s">
        <v>665</v>
      </c>
      <c r="D303" s="3" t="s">
        <v>666</v>
      </c>
      <c r="E303" s="3" t="s">
        <v>667</v>
      </c>
      <c r="F303" s="3" t="s">
        <v>14</v>
      </c>
      <c r="G303" s="4">
        <v>44033</v>
      </c>
      <c r="H303" s="3" t="s">
        <v>668</v>
      </c>
      <c r="I303" s="3" t="s">
        <v>51</v>
      </c>
    </row>
    <row r="304" spans="1:9" x14ac:dyDescent="0.3">
      <c r="A304" s="3" t="s">
        <v>9</v>
      </c>
      <c r="B304" s="3" t="s">
        <v>100</v>
      </c>
      <c r="C304" s="3" t="s">
        <v>710</v>
      </c>
      <c r="D304" s="3" t="s">
        <v>711</v>
      </c>
      <c r="E304" s="3" t="s">
        <v>712</v>
      </c>
      <c r="F304" s="3" t="s">
        <v>14</v>
      </c>
      <c r="G304" s="4">
        <v>43938</v>
      </c>
      <c r="H304" s="3" t="s">
        <v>713</v>
      </c>
      <c r="I304" s="3" t="s">
        <v>51</v>
      </c>
    </row>
    <row r="305" spans="1:9" x14ac:dyDescent="0.3">
      <c r="A305" s="3" t="s">
        <v>9</v>
      </c>
      <c r="B305" s="3" t="s">
        <v>100</v>
      </c>
      <c r="C305" s="3" t="s">
        <v>731</v>
      </c>
      <c r="D305" s="3" t="s">
        <v>732</v>
      </c>
      <c r="E305" s="3" t="s">
        <v>733</v>
      </c>
      <c r="F305" s="3" t="s">
        <v>14</v>
      </c>
      <c r="G305" s="4">
        <v>43966</v>
      </c>
      <c r="H305" s="3" t="s">
        <v>734</v>
      </c>
      <c r="I305" s="3" t="s">
        <v>51</v>
      </c>
    </row>
    <row r="306" spans="1:9" x14ac:dyDescent="0.3">
      <c r="A306" s="3" t="s">
        <v>9</v>
      </c>
      <c r="B306" s="3" t="s">
        <v>100</v>
      </c>
      <c r="C306" s="3" t="s">
        <v>894</v>
      </c>
      <c r="D306" s="3" t="s">
        <v>895</v>
      </c>
      <c r="E306" s="3" t="s">
        <v>896</v>
      </c>
      <c r="F306" s="3" t="s">
        <v>14</v>
      </c>
      <c r="G306" s="4">
        <v>44026</v>
      </c>
      <c r="H306" s="3" t="s">
        <v>897</v>
      </c>
      <c r="I306" s="3" t="s">
        <v>51</v>
      </c>
    </row>
    <row r="307" spans="1:9" x14ac:dyDescent="0.3">
      <c r="A307" s="3" t="s">
        <v>9</v>
      </c>
      <c r="B307" s="3" t="s">
        <v>317</v>
      </c>
      <c r="C307" s="3" t="s">
        <v>906</v>
      </c>
      <c r="D307" s="3" t="s">
        <v>907</v>
      </c>
      <c r="E307" s="3" t="s">
        <v>910</v>
      </c>
      <c r="F307" s="3" t="s">
        <v>14</v>
      </c>
      <c r="G307" s="4">
        <v>43938</v>
      </c>
      <c r="H307" s="3" t="s">
        <v>911</v>
      </c>
      <c r="I307" s="3" t="s">
        <v>51</v>
      </c>
    </row>
    <row r="308" spans="1:9" x14ac:dyDescent="0.3">
      <c r="A308" s="3" t="s">
        <v>9</v>
      </c>
      <c r="B308" s="3" t="s">
        <v>43</v>
      </c>
      <c r="C308" s="3" t="s">
        <v>1065</v>
      </c>
      <c r="D308" s="3" t="s">
        <v>1066</v>
      </c>
      <c r="E308" s="3" t="s">
        <v>1069</v>
      </c>
      <c r="F308" s="3" t="s">
        <v>14</v>
      </c>
      <c r="G308" s="4">
        <v>43887</v>
      </c>
      <c r="H308" s="3" t="s">
        <v>1070</v>
      </c>
      <c r="I308" s="3" t="s">
        <v>51</v>
      </c>
    </row>
    <row r="309" spans="1:9" x14ac:dyDescent="0.3">
      <c r="A309" s="3" t="s">
        <v>9</v>
      </c>
      <c r="B309" s="3" t="s">
        <v>100</v>
      </c>
      <c r="C309" s="3" t="s">
        <v>1083</v>
      </c>
      <c r="D309" s="3" t="s">
        <v>1084</v>
      </c>
      <c r="E309" s="3" t="s">
        <v>1085</v>
      </c>
      <c r="F309" s="3" t="s">
        <v>14</v>
      </c>
      <c r="G309" s="4">
        <v>44026</v>
      </c>
      <c r="H309" s="3" t="s">
        <v>1086</v>
      </c>
      <c r="I309" s="3" t="s">
        <v>51</v>
      </c>
    </row>
    <row r="310" spans="1:9" x14ac:dyDescent="0.3">
      <c r="A310" s="3" t="s">
        <v>9</v>
      </c>
      <c r="B310" s="3" t="s">
        <v>100</v>
      </c>
      <c r="C310" s="3" t="s">
        <v>1083</v>
      </c>
      <c r="D310" s="3" t="s">
        <v>1084</v>
      </c>
      <c r="E310" s="3" t="s">
        <v>1087</v>
      </c>
      <c r="F310" s="3" t="s">
        <v>14</v>
      </c>
      <c r="G310" s="4">
        <v>43962</v>
      </c>
      <c r="H310" s="3" t="s">
        <v>1088</v>
      </c>
      <c r="I310" s="3" t="s">
        <v>51</v>
      </c>
    </row>
    <row r="311" spans="1:9" x14ac:dyDescent="0.3">
      <c r="A311" s="3" t="s">
        <v>9</v>
      </c>
      <c r="B311" s="3" t="s">
        <v>100</v>
      </c>
      <c r="C311" s="3" t="s">
        <v>1097</v>
      </c>
      <c r="D311" s="3" t="s">
        <v>1098</v>
      </c>
      <c r="E311" s="3" t="s">
        <v>1099</v>
      </c>
      <c r="F311" s="3" t="s">
        <v>14</v>
      </c>
      <c r="G311" s="4">
        <v>43978</v>
      </c>
      <c r="H311" s="3" t="s">
        <v>1100</v>
      </c>
      <c r="I311" s="3" t="s">
        <v>51</v>
      </c>
    </row>
    <row r="312" spans="1:9" x14ac:dyDescent="0.3">
      <c r="A312" s="3" t="s">
        <v>9</v>
      </c>
      <c r="B312" s="3" t="s">
        <v>100</v>
      </c>
      <c r="C312" s="3" t="s">
        <v>1097</v>
      </c>
      <c r="D312" s="3" t="s">
        <v>1098</v>
      </c>
      <c r="E312" s="3" t="s">
        <v>1103</v>
      </c>
      <c r="F312" s="3" t="s">
        <v>14</v>
      </c>
      <c r="G312" s="4">
        <v>43962</v>
      </c>
      <c r="H312" s="3" t="s">
        <v>1104</v>
      </c>
      <c r="I312" s="3" t="s">
        <v>51</v>
      </c>
    </row>
    <row r="313" spans="1:9" x14ac:dyDescent="0.3">
      <c r="A313" s="3" t="s">
        <v>9</v>
      </c>
      <c r="B313" s="3" t="s">
        <v>43</v>
      </c>
      <c r="C313" s="3" t="s">
        <v>1161</v>
      </c>
      <c r="D313" s="3" t="s">
        <v>1162</v>
      </c>
      <c r="E313" s="3" t="s">
        <v>1167</v>
      </c>
      <c r="F313" s="3" t="s">
        <v>14</v>
      </c>
      <c r="G313" s="4">
        <v>43909</v>
      </c>
      <c r="H313" s="3" t="s">
        <v>1168</v>
      </c>
      <c r="I313" s="3" t="s">
        <v>51</v>
      </c>
    </row>
    <row r="314" spans="1:9" x14ac:dyDescent="0.3">
      <c r="A314" s="3" t="s">
        <v>9</v>
      </c>
      <c r="B314" s="3" t="s">
        <v>43</v>
      </c>
      <c r="C314" s="3" t="s">
        <v>1161</v>
      </c>
      <c r="D314" s="3" t="s">
        <v>1162</v>
      </c>
      <c r="E314" s="3" t="s">
        <v>1169</v>
      </c>
      <c r="F314" s="3" t="s">
        <v>14</v>
      </c>
      <c r="G314" s="4">
        <v>43887</v>
      </c>
      <c r="H314" s="3" t="s">
        <v>1170</v>
      </c>
      <c r="I314" s="3" t="s">
        <v>51</v>
      </c>
    </row>
    <row r="315" spans="1:9" ht="26" x14ac:dyDescent="0.3">
      <c r="A315" s="3" t="s">
        <v>9</v>
      </c>
      <c r="B315" s="3" t="s">
        <v>43</v>
      </c>
      <c r="C315" s="3" t="s">
        <v>1210</v>
      </c>
      <c r="D315" s="3" t="s">
        <v>1211</v>
      </c>
      <c r="E315" s="3" t="s">
        <v>1212</v>
      </c>
      <c r="F315" s="3" t="s">
        <v>14</v>
      </c>
      <c r="G315" s="4">
        <v>44007</v>
      </c>
      <c r="H315" s="3" t="s">
        <v>1213</v>
      </c>
      <c r="I315" s="3" t="s">
        <v>51</v>
      </c>
    </row>
    <row r="316" spans="1:9" x14ac:dyDescent="0.3">
      <c r="A316" s="3" t="s">
        <v>9</v>
      </c>
      <c r="B316" s="3" t="s">
        <v>43</v>
      </c>
      <c r="C316" s="3" t="s">
        <v>1218</v>
      </c>
      <c r="D316" s="3" t="s">
        <v>1219</v>
      </c>
      <c r="E316" s="3" t="s">
        <v>1220</v>
      </c>
      <c r="F316" s="3" t="s">
        <v>14</v>
      </c>
      <c r="G316" s="4">
        <v>44026</v>
      </c>
      <c r="H316" s="3" t="s">
        <v>1221</v>
      </c>
      <c r="I316" s="3" t="s">
        <v>51</v>
      </c>
    </row>
    <row r="317" spans="1:9" x14ac:dyDescent="0.3">
      <c r="A317" s="3" t="s">
        <v>9</v>
      </c>
      <c r="B317" s="3" t="s">
        <v>100</v>
      </c>
      <c r="C317" s="3" t="s">
        <v>1232</v>
      </c>
      <c r="D317" s="3" t="s">
        <v>1233</v>
      </c>
      <c r="E317" s="3" t="s">
        <v>1234</v>
      </c>
      <c r="F317" s="3" t="s">
        <v>14</v>
      </c>
      <c r="G317" s="4">
        <v>43978</v>
      </c>
      <c r="H317" s="3" t="s">
        <v>1235</v>
      </c>
      <c r="I317" s="3" t="s">
        <v>51</v>
      </c>
    </row>
    <row r="318" spans="1:9" x14ac:dyDescent="0.3">
      <c r="A318" s="3" t="s">
        <v>9</v>
      </c>
      <c r="B318" s="3" t="s">
        <v>100</v>
      </c>
      <c r="C318" s="3" t="s">
        <v>1275</v>
      </c>
      <c r="D318" s="3" t="s">
        <v>1276</v>
      </c>
      <c r="E318" s="3" t="s">
        <v>1279</v>
      </c>
      <c r="F318" s="3" t="s">
        <v>14</v>
      </c>
      <c r="G318" s="4">
        <v>43952</v>
      </c>
      <c r="H318" s="3" t="s">
        <v>1280</v>
      </c>
      <c r="I318" s="3" t="s">
        <v>51</v>
      </c>
    </row>
    <row r="319" spans="1:9" x14ac:dyDescent="0.3">
      <c r="A319" s="3" t="s">
        <v>9</v>
      </c>
      <c r="B319" s="3" t="s">
        <v>100</v>
      </c>
      <c r="C319" s="3" t="s">
        <v>1287</v>
      </c>
      <c r="D319" s="3" t="s">
        <v>1288</v>
      </c>
      <c r="E319" s="3" t="s">
        <v>1289</v>
      </c>
      <c r="F319" s="3" t="s">
        <v>14</v>
      </c>
      <c r="G319" s="4">
        <v>44013</v>
      </c>
      <c r="H319" s="3" t="s">
        <v>1290</v>
      </c>
      <c r="I319" s="3" t="s">
        <v>51</v>
      </c>
    </row>
    <row r="320" spans="1:9" ht="26" x14ac:dyDescent="0.3">
      <c r="A320" s="3" t="s">
        <v>9</v>
      </c>
      <c r="B320" s="3" t="s">
        <v>100</v>
      </c>
      <c r="C320" s="3" t="s">
        <v>1287</v>
      </c>
      <c r="D320" s="3" t="s">
        <v>1288</v>
      </c>
      <c r="E320" s="3" t="s">
        <v>1291</v>
      </c>
      <c r="F320" s="3" t="s">
        <v>14</v>
      </c>
      <c r="G320" s="4">
        <v>43999</v>
      </c>
      <c r="H320" s="3" t="s">
        <v>1292</v>
      </c>
      <c r="I320" s="3" t="s">
        <v>51</v>
      </c>
    </row>
    <row r="321" spans="1:9" x14ac:dyDescent="0.3">
      <c r="A321" s="3" t="s">
        <v>9</v>
      </c>
      <c r="B321" s="3" t="s">
        <v>43</v>
      </c>
      <c r="C321" s="3" t="s">
        <v>1297</v>
      </c>
      <c r="D321" s="3" t="s">
        <v>1298</v>
      </c>
      <c r="E321" s="3" t="s">
        <v>1301</v>
      </c>
      <c r="F321" s="3" t="s">
        <v>14</v>
      </c>
      <c r="G321" s="4">
        <v>44026</v>
      </c>
      <c r="H321" s="3" t="s">
        <v>1302</v>
      </c>
      <c r="I321" s="3" t="s">
        <v>51</v>
      </c>
    </row>
    <row r="322" spans="1:9" x14ac:dyDescent="0.3">
      <c r="A322" s="3" t="s">
        <v>9</v>
      </c>
      <c r="B322" s="3" t="s">
        <v>43</v>
      </c>
      <c r="C322" s="3" t="s">
        <v>1297</v>
      </c>
      <c r="D322" s="3" t="s">
        <v>1298</v>
      </c>
      <c r="E322" s="3" t="s">
        <v>1303</v>
      </c>
      <c r="F322" s="3" t="s">
        <v>14</v>
      </c>
      <c r="G322" s="4">
        <v>43938</v>
      </c>
      <c r="H322" s="3" t="s">
        <v>1304</v>
      </c>
      <c r="I322" s="3" t="s">
        <v>51</v>
      </c>
    </row>
    <row r="323" spans="1:9" x14ac:dyDescent="0.3">
      <c r="A323" s="3" t="s">
        <v>9</v>
      </c>
      <c r="B323" s="3" t="s">
        <v>317</v>
      </c>
      <c r="C323" s="3" t="s">
        <v>1334</v>
      </c>
      <c r="D323" s="3" t="s">
        <v>1335</v>
      </c>
      <c r="E323" s="3" t="s">
        <v>1336</v>
      </c>
      <c r="F323" s="3" t="s">
        <v>14</v>
      </c>
      <c r="G323" s="4">
        <v>43999</v>
      </c>
      <c r="H323" s="3" t="s">
        <v>1337</v>
      </c>
      <c r="I323" s="3" t="s">
        <v>51</v>
      </c>
    </row>
    <row r="324" spans="1:9" x14ac:dyDescent="0.3">
      <c r="A324" s="3" t="s">
        <v>9</v>
      </c>
      <c r="B324" s="3" t="s">
        <v>43</v>
      </c>
      <c r="C324" s="3" t="s">
        <v>1368</v>
      </c>
      <c r="D324" s="3" t="s">
        <v>1369</v>
      </c>
      <c r="E324" s="3" t="s">
        <v>1372</v>
      </c>
      <c r="F324" s="3" t="s">
        <v>14</v>
      </c>
      <c r="G324" s="4">
        <v>44013</v>
      </c>
      <c r="H324" s="3" t="s">
        <v>1373</v>
      </c>
      <c r="I324" s="3" t="s">
        <v>51</v>
      </c>
    </row>
    <row r="325" spans="1:9" x14ac:dyDescent="0.3">
      <c r="A325" s="3" t="s">
        <v>9</v>
      </c>
      <c r="B325" s="3" t="s">
        <v>43</v>
      </c>
      <c r="C325" s="3" t="s">
        <v>1368</v>
      </c>
      <c r="D325" s="3" t="s">
        <v>1369</v>
      </c>
      <c r="E325" s="3" t="s">
        <v>1374</v>
      </c>
      <c r="F325" s="3" t="s">
        <v>14</v>
      </c>
      <c r="G325" s="4">
        <v>43999</v>
      </c>
      <c r="H325" s="3" t="s">
        <v>1375</v>
      </c>
      <c r="I325" s="3" t="s">
        <v>51</v>
      </c>
    </row>
    <row r="326" spans="1:9" x14ac:dyDescent="0.3">
      <c r="A326" s="3" t="s">
        <v>9</v>
      </c>
      <c r="B326" s="3" t="s">
        <v>43</v>
      </c>
      <c r="C326" s="3" t="s">
        <v>1386</v>
      </c>
      <c r="D326" s="3" t="s">
        <v>1387</v>
      </c>
      <c r="E326" s="3" t="s">
        <v>1388</v>
      </c>
      <c r="F326" s="3" t="s">
        <v>14</v>
      </c>
      <c r="G326" s="4">
        <v>44013</v>
      </c>
      <c r="H326" s="3" t="s">
        <v>1389</v>
      </c>
      <c r="I326" s="3" t="s">
        <v>51</v>
      </c>
    </row>
    <row r="327" spans="1:9" ht="26" x14ac:dyDescent="0.3">
      <c r="A327" s="3" t="s">
        <v>9</v>
      </c>
      <c r="B327" s="3" t="s">
        <v>227</v>
      </c>
      <c r="C327" s="3" t="s">
        <v>930</v>
      </c>
      <c r="D327" s="3" t="s">
        <v>931</v>
      </c>
      <c r="E327" s="3" t="s">
        <v>932</v>
      </c>
      <c r="F327" s="3" t="s">
        <v>14</v>
      </c>
      <c r="G327" s="4">
        <v>43964</v>
      </c>
      <c r="H327" s="3" t="s">
        <v>933</v>
      </c>
      <c r="I327" s="3" t="s">
        <v>934</v>
      </c>
    </row>
    <row r="328" spans="1:9" ht="26" x14ac:dyDescent="0.3">
      <c r="A328" s="3" t="s">
        <v>9</v>
      </c>
      <c r="B328" s="3" t="s">
        <v>227</v>
      </c>
      <c r="C328" s="3" t="s">
        <v>930</v>
      </c>
      <c r="D328" s="3" t="s">
        <v>931</v>
      </c>
      <c r="E328" s="3" t="s">
        <v>935</v>
      </c>
      <c r="F328" s="3" t="s">
        <v>14</v>
      </c>
      <c r="G328" s="4">
        <v>43964</v>
      </c>
      <c r="H328" s="3" t="s">
        <v>936</v>
      </c>
      <c r="I328" s="3" t="s">
        <v>934</v>
      </c>
    </row>
    <row r="329" spans="1:9" x14ac:dyDescent="0.3">
      <c r="A329" s="3" t="s">
        <v>9</v>
      </c>
      <c r="B329" s="3" t="s">
        <v>218</v>
      </c>
      <c r="C329" s="3" t="s">
        <v>219</v>
      </c>
      <c r="D329" s="3" t="s">
        <v>220</v>
      </c>
      <c r="E329" s="3" t="s">
        <v>221</v>
      </c>
      <c r="F329" s="3" t="s">
        <v>14</v>
      </c>
      <c r="G329" s="4">
        <v>43984</v>
      </c>
      <c r="H329" s="3" t="s">
        <v>222</v>
      </c>
      <c r="I329" s="3" t="s">
        <v>1558</v>
      </c>
    </row>
    <row r="330" spans="1:9" x14ac:dyDescent="0.3">
      <c r="A330" s="3" t="s">
        <v>9</v>
      </c>
      <c r="B330" s="3" t="s">
        <v>218</v>
      </c>
      <c r="C330" s="3" t="s">
        <v>219</v>
      </c>
      <c r="D330" s="3" t="s">
        <v>220</v>
      </c>
      <c r="E330" s="3" t="s">
        <v>221</v>
      </c>
      <c r="F330" s="3" t="s">
        <v>177</v>
      </c>
      <c r="G330" s="4">
        <v>43984</v>
      </c>
      <c r="H330" s="3" t="s">
        <v>222</v>
      </c>
      <c r="I330" s="3" t="s">
        <v>1558</v>
      </c>
    </row>
    <row r="331" spans="1:9" ht="26" x14ac:dyDescent="0.3">
      <c r="A331" s="3" t="s">
        <v>9</v>
      </c>
      <c r="B331" s="3" t="s">
        <v>677</v>
      </c>
      <c r="C331" s="3" t="s">
        <v>678</v>
      </c>
      <c r="D331" s="3" t="s">
        <v>679</v>
      </c>
      <c r="E331" s="3" t="s">
        <v>680</v>
      </c>
      <c r="F331" s="3" t="s">
        <v>62</v>
      </c>
      <c r="G331" s="4">
        <v>44039</v>
      </c>
      <c r="H331" s="3" t="s">
        <v>681</v>
      </c>
      <c r="I331" s="3" t="s">
        <v>1558</v>
      </c>
    </row>
    <row r="332" spans="1:9" x14ac:dyDescent="0.3">
      <c r="A332" s="3" t="s">
        <v>9</v>
      </c>
      <c r="B332" s="3" t="s">
        <v>1123</v>
      </c>
      <c r="C332" s="3" t="s">
        <v>1124</v>
      </c>
      <c r="D332" s="3" t="s">
        <v>1125</v>
      </c>
      <c r="E332" s="3" t="s">
        <v>1126</v>
      </c>
      <c r="F332" s="3" t="s">
        <v>14</v>
      </c>
      <c r="G332" s="4">
        <v>43928</v>
      </c>
      <c r="H332" s="3" t="s">
        <v>1127</v>
      </c>
      <c r="I332" s="3" t="s">
        <v>1558</v>
      </c>
    </row>
    <row r="333" spans="1:9" x14ac:dyDescent="0.3">
      <c r="A333" s="3" t="s">
        <v>9</v>
      </c>
      <c r="B333" s="3" t="s">
        <v>1123</v>
      </c>
      <c r="C333" s="3" t="s">
        <v>1124</v>
      </c>
      <c r="D333" s="3" t="s">
        <v>1125</v>
      </c>
      <c r="E333" s="3" t="s">
        <v>1128</v>
      </c>
      <c r="F333" s="3" t="s">
        <v>14</v>
      </c>
      <c r="G333" s="4">
        <v>43868</v>
      </c>
      <c r="H333" s="3" t="s">
        <v>1129</v>
      </c>
      <c r="I333" s="3" t="s">
        <v>1558</v>
      </c>
    </row>
    <row r="334" spans="1:9" x14ac:dyDescent="0.3">
      <c r="A334" s="3" t="s">
        <v>9</v>
      </c>
      <c r="B334" s="3" t="s">
        <v>1123</v>
      </c>
      <c r="C334" s="3" t="s">
        <v>1124</v>
      </c>
      <c r="D334" s="3" t="s">
        <v>1125</v>
      </c>
      <c r="E334" s="3" t="s">
        <v>1130</v>
      </c>
      <c r="F334" s="3" t="s">
        <v>14</v>
      </c>
      <c r="G334" s="4">
        <v>43833</v>
      </c>
      <c r="H334" s="3" t="s">
        <v>1131</v>
      </c>
      <c r="I334" s="3" t="s">
        <v>1558</v>
      </c>
    </row>
    <row r="335" spans="1:9" ht="26" x14ac:dyDescent="0.3">
      <c r="A335" s="3" t="s">
        <v>9</v>
      </c>
      <c r="B335" s="3" t="s">
        <v>173</v>
      </c>
      <c r="C335" s="3" t="s">
        <v>174</v>
      </c>
      <c r="D335" s="3" t="s">
        <v>175</v>
      </c>
      <c r="E335" s="3" t="s">
        <v>176</v>
      </c>
      <c r="F335" s="3" t="s">
        <v>177</v>
      </c>
      <c r="G335" s="4">
        <v>43847</v>
      </c>
      <c r="H335" s="3" t="s">
        <v>178</v>
      </c>
      <c r="I335" s="3" t="s">
        <v>135</v>
      </c>
    </row>
    <row r="336" spans="1:9" x14ac:dyDescent="0.3">
      <c r="A336" s="3" t="s">
        <v>9</v>
      </c>
      <c r="B336" s="3" t="s">
        <v>804</v>
      </c>
      <c r="C336" s="3" t="s">
        <v>805</v>
      </c>
      <c r="D336" s="3" t="s">
        <v>806</v>
      </c>
      <c r="E336" s="3" t="s">
        <v>807</v>
      </c>
      <c r="F336" s="3" t="s">
        <v>177</v>
      </c>
      <c r="G336" s="4">
        <v>43941</v>
      </c>
      <c r="H336" s="3" t="s">
        <v>808</v>
      </c>
      <c r="I336" s="3" t="s">
        <v>135</v>
      </c>
    </row>
    <row r="337" spans="1:9" x14ac:dyDescent="0.3">
      <c r="A337" s="3" t="s">
        <v>9</v>
      </c>
      <c r="B337" s="3" t="s">
        <v>68</v>
      </c>
      <c r="C337" s="3" t="s">
        <v>90</v>
      </c>
      <c r="D337" s="3" t="s">
        <v>91</v>
      </c>
      <c r="E337" s="3" t="s">
        <v>92</v>
      </c>
      <c r="F337" s="3" t="s">
        <v>14</v>
      </c>
      <c r="G337" s="4">
        <v>43846</v>
      </c>
      <c r="H337" s="3" t="s">
        <v>93</v>
      </c>
      <c r="I337" s="3" t="s">
        <v>94</v>
      </c>
    </row>
    <row r="338" spans="1:9" x14ac:dyDescent="0.3">
      <c r="A338" s="3" t="s">
        <v>9</v>
      </c>
      <c r="B338" s="3" t="s">
        <v>68</v>
      </c>
      <c r="C338" s="3" t="s">
        <v>313</v>
      </c>
      <c r="D338" s="3" t="s">
        <v>314</v>
      </c>
      <c r="E338" s="3" t="s">
        <v>315</v>
      </c>
      <c r="F338" s="3" t="s">
        <v>14</v>
      </c>
      <c r="G338" s="4">
        <v>43832</v>
      </c>
      <c r="H338" s="3" t="s">
        <v>316</v>
      </c>
      <c r="I338" s="3" t="s">
        <v>94</v>
      </c>
    </row>
    <row r="339" spans="1:9" x14ac:dyDescent="0.3">
      <c r="A339" s="3" t="s">
        <v>9</v>
      </c>
      <c r="B339" s="3" t="s">
        <v>68</v>
      </c>
      <c r="C339" s="3" t="s">
        <v>429</v>
      </c>
      <c r="D339" s="3" t="s">
        <v>430</v>
      </c>
      <c r="E339" s="3" t="s">
        <v>431</v>
      </c>
      <c r="F339" s="3" t="s">
        <v>14</v>
      </c>
      <c r="G339" s="4">
        <v>43984</v>
      </c>
      <c r="H339" s="3" t="s">
        <v>432</v>
      </c>
      <c r="I339" s="3" t="s">
        <v>94</v>
      </c>
    </row>
    <row r="340" spans="1:9" x14ac:dyDescent="0.3">
      <c r="A340" s="3" t="s">
        <v>9</v>
      </c>
      <c r="B340" s="3" t="s">
        <v>438</v>
      </c>
      <c r="C340" s="3" t="s">
        <v>439</v>
      </c>
      <c r="D340" s="3" t="s">
        <v>440</v>
      </c>
      <c r="E340" s="3" t="s">
        <v>441</v>
      </c>
      <c r="F340" s="3" t="s">
        <v>14</v>
      </c>
      <c r="G340" s="4">
        <v>43836</v>
      </c>
      <c r="H340" s="3" t="s">
        <v>442</v>
      </c>
      <c r="I340" s="3" t="s">
        <v>94</v>
      </c>
    </row>
    <row r="341" spans="1:9" x14ac:dyDescent="0.3">
      <c r="A341" s="3" t="s">
        <v>9</v>
      </c>
      <c r="B341" s="3" t="s">
        <v>438</v>
      </c>
      <c r="C341" s="3" t="s">
        <v>1008</v>
      </c>
      <c r="D341" s="3" t="s">
        <v>1009</v>
      </c>
      <c r="E341" s="3" t="s">
        <v>1010</v>
      </c>
      <c r="F341" s="3" t="s">
        <v>14</v>
      </c>
      <c r="G341" s="4">
        <v>43888</v>
      </c>
      <c r="H341" s="3" t="s">
        <v>1011</v>
      </c>
      <c r="I341" s="3" t="s">
        <v>94</v>
      </c>
    </row>
    <row r="342" spans="1:9" x14ac:dyDescent="0.3">
      <c r="A342" s="3" t="s">
        <v>9</v>
      </c>
      <c r="B342" s="3" t="s">
        <v>438</v>
      </c>
      <c r="C342" s="3" t="s">
        <v>1008</v>
      </c>
      <c r="D342" s="3" t="s">
        <v>1009</v>
      </c>
      <c r="E342" s="3" t="s">
        <v>1012</v>
      </c>
      <c r="F342" s="3" t="s">
        <v>14</v>
      </c>
      <c r="G342" s="4">
        <v>43852</v>
      </c>
      <c r="H342" s="3" t="s">
        <v>1013</v>
      </c>
      <c r="I342" s="3" t="s">
        <v>94</v>
      </c>
    </row>
    <row r="343" spans="1:9" x14ac:dyDescent="0.3">
      <c r="A343" s="3" t="s">
        <v>9</v>
      </c>
      <c r="B343" s="3" t="s">
        <v>438</v>
      </c>
      <c r="C343" s="3" t="s">
        <v>1008</v>
      </c>
      <c r="D343" s="3" t="s">
        <v>1009</v>
      </c>
      <c r="E343" s="3" t="s">
        <v>1014</v>
      </c>
      <c r="F343" s="3" t="s">
        <v>14</v>
      </c>
      <c r="G343" s="4">
        <v>43840</v>
      </c>
      <c r="H343" s="3" t="s">
        <v>1015</v>
      </c>
      <c r="I343" s="3" t="s">
        <v>94</v>
      </c>
    </row>
    <row r="344" spans="1:9" x14ac:dyDescent="0.3">
      <c r="A344" s="3" t="s">
        <v>9</v>
      </c>
      <c r="B344" s="3" t="s">
        <v>68</v>
      </c>
      <c r="C344" s="3" t="s">
        <v>1243</v>
      </c>
      <c r="D344" s="3" t="s">
        <v>1244</v>
      </c>
      <c r="E344" s="3" t="s">
        <v>1245</v>
      </c>
      <c r="F344" s="3" t="s">
        <v>14</v>
      </c>
      <c r="G344" s="4">
        <v>43838</v>
      </c>
      <c r="H344" s="3" t="s">
        <v>1246</v>
      </c>
      <c r="I344" s="3" t="s">
        <v>94</v>
      </c>
    </row>
    <row r="345" spans="1:9" x14ac:dyDescent="0.3">
      <c r="A345" s="3" t="s">
        <v>9</v>
      </c>
      <c r="B345" s="3" t="s">
        <v>68</v>
      </c>
      <c r="C345" s="3" t="s">
        <v>1509</v>
      </c>
      <c r="D345" s="3" t="s">
        <v>1510</v>
      </c>
      <c r="E345" s="3" t="s">
        <v>1511</v>
      </c>
      <c r="F345" s="3" t="s">
        <v>589</v>
      </c>
      <c r="G345" s="4">
        <v>43994</v>
      </c>
      <c r="H345" s="3" t="s">
        <v>1512</v>
      </c>
      <c r="I345" s="3" t="s">
        <v>94</v>
      </c>
    </row>
    <row r="346" spans="1:9" x14ac:dyDescent="0.3">
      <c r="A346" s="3" t="s">
        <v>9</v>
      </c>
      <c r="B346" s="3" t="s">
        <v>17</v>
      </c>
      <c r="C346" s="3" t="s">
        <v>18</v>
      </c>
      <c r="D346" s="3" t="s">
        <v>19</v>
      </c>
      <c r="E346" s="3" t="s">
        <v>24</v>
      </c>
      <c r="F346" s="3" t="s">
        <v>14</v>
      </c>
      <c r="G346" s="4">
        <v>44013</v>
      </c>
      <c r="H346" s="3" t="s">
        <v>25</v>
      </c>
      <c r="I346" s="3" t="s">
        <v>26</v>
      </c>
    </row>
    <row r="347" spans="1:9" x14ac:dyDescent="0.3">
      <c r="A347" s="3" t="s">
        <v>9</v>
      </c>
      <c r="B347" s="3" t="s">
        <v>154</v>
      </c>
      <c r="C347" s="3" t="s">
        <v>155</v>
      </c>
      <c r="D347" s="3" t="s">
        <v>156</v>
      </c>
      <c r="E347" s="3" t="s">
        <v>157</v>
      </c>
      <c r="F347" s="3" t="s">
        <v>62</v>
      </c>
      <c r="G347" s="4">
        <v>43979</v>
      </c>
      <c r="H347" s="3" t="s">
        <v>158</v>
      </c>
      <c r="I347" s="3" t="s">
        <v>26</v>
      </c>
    </row>
    <row r="348" spans="1:9" x14ac:dyDescent="0.3">
      <c r="A348" s="3" t="s">
        <v>9</v>
      </c>
      <c r="B348" s="3" t="s">
        <v>154</v>
      </c>
      <c r="C348" s="3" t="s">
        <v>155</v>
      </c>
      <c r="D348" s="3" t="s">
        <v>156</v>
      </c>
      <c r="E348" s="3" t="s">
        <v>159</v>
      </c>
      <c r="F348" s="3" t="s">
        <v>14</v>
      </c>
      <c r="G348" s="4">
        <v>43979</v>
      </c>
      <c r="H348" s="3" t="s">
        <v>160</v>
      </c>
      <c r="I348" s="3" t="s">
        <v>26</v>
      </c>
    </row>
    <row r="349" spans="1:9" x14ac:dyDescent="0.3">
      <c r="A349" s="3" t="s">
        <v>9</v>
      </c>
      <c r="B349" s="3" t="s">
        <v>154</v>
      </c>
      <c r="C349" s="3" t="s">
        <v>155</v>
      </c>
      <c r="D349" s="3" t="s">
        <v>156</v>
      </c>
      <c r="E349" s="3" t="s">
        <v>161</v>
      </c>
      <c r="F349" s="3" t="s">
        <v>14</v>
      </c>
      <c r="G349" s="4">
        <v>43979</v>
      </c>
      <c r="H349" s="3" t="s">
        <v>162</v>
      </c>
      <c r="I349" s="3" t="s">
        <v>26</v>
      </c>
    </row>
    <row r="350" spans="1:9" x14ac:dyDescent="0.3">
      <c r="A350" s="3" t="s">
        <v>9</v>
      </c>
      <c r="B350" s="3" t="s">
        <v>154</v>
      </c>
      <c r="C350" s="3" t="s">
        <v>155</v>
      </c>
      <c r="D350" s="3" t="s">
        <v>156</v>
      </c>
      <c r="E350" s="3" t="s">
        <v>163</v>
      </c>
      <c r="F350" s="3" t="s">
        <v>14</v>
      </c>
      <c r="G350" s="4">
        <v>43979</v>
      </c>
      <c r="H350" s="3" t="s">
        <v>164</v>
      </c>
      <c r="I350" s="3" t="s">
        <v>26</v>
      </c>
    </row>
    <row r="351" spans="1:9" x14ac:dyDescent="0.3">
      <c r="A351" s="3" t="s">
        <v>9</v>
      </c>
      <c r="B351" s="3" t="s">
        <v>154</v>
      </c>
      <c r="C351" s="3" t="s">
        <v>155</v>
      </c>
      <c r="D351" s="3" t="s">
        <v>156</v>
      </c>
      <c r="E351" s="3" t="s">
        <v>165</v>
      </c>
      <c r="F351" s="3" t="s">
        <v>14</v>
      </c>
      <c r="G351" s="4">
        <v>43979</v>
      </c>
      <c r="H351" s="3" t="s">
        <v>166</v>
      </c>
      <c r="I351" s="3" t="s">
        <v>26</v>
      </c>
    </row>
    <row r="352" spans="1:9" ht="52" x14ac:dyDescent="0.3">
      <c r="A352" s="3" t="s">
        <v>9</v>
      </c>
      <c r="B352" s="3" t="s">
        <v>10</v>
      </c>
      <c r="C352" s="3" t="s">
        <v>595</v>
      </c>
      <c r="D352" s="3" t="s">
        <v>596</v>
      </c>
      <c r="E352" s="3" t="s">
        <v>599</v>
      </c>
      <c r="F352" s="3" t="s">
        <v>14</v>
      </c>
      <c r="G352" s="4">
        <v>43987</v>
      </c>
      <c r="H352" s="3" t="s">
        <v>600</v>
      </c>
      <c r="I352" s="3" t="s">
        <v>26</v>
      </c>
    </row>
    <row r="353" spans="1:9" x14ac:dyDescent="0.3">
      <c r="A353" s="3" t="s">
        <v>9</v>
      </c>
      <c r="B353" s="3" t="s">
        <v>10</v>
      </c>
      <c r="C353" s="3" t="s">
        <v>595</v>
      </c>
      <c r="D353" s="3" t="s">
        <v>596</v>
      </c>
      <c r="E353" s="3" t="s">
        <v>606</v>
      </c>
      <c r="F353" s="3" t="s">
        <v>14</v>
      </c>
      <c r="G353" s="4">
        <v>43958</v>
      </c>
      <c r="H353" s="3" t="s">
        <v>607</v>
      </c>
      <c r="I353" s="3" t="s">
        <v>26</v>
      </c>
    </row>
    <row r="354" spans="1:9" ht="26" x14ac:dyDescent="0.3">
      <c r="A354" s="3" t="s">
        <v>9</v>
      </c>
      <c r="B354" s="3" t="s">
        <v>10</v>
      </c>
      <c r="C354" s="3" t="s">
        <v>595</v>
      </c>
      <c r="D354" s="3" t="s">
        <v>596</v>
      </c>
      <c r="E354" s="3" t="s">
        <v>608</v>
      </c>
      <c r="F354" s="3" t="s">
        <v>14</v>
      </c>
      <c r="G354" s="4">
        <v>43950</v>
      </c>
      <c r="H354" s="3" t="s">
        <v>609</v>
      </c>
      <c r="I354" s="3" t="s">
        <v>610</v>
      </c>
    </row>
    <row r="355" spans="1:9" x14ac:dyDescent="0.3">
      <c r="A355" s="3" t="s">
        <v>9</v>
      </c>
      <c r="B355" s="3" t="s">
        <v>1016</v>
      </c>
      <c r="C355" s="3" t="s">
        <v>1017</v>
      </c>
      <c r="D355" s="3" t="s">
        <v>1018</v>
      </c>
      <c r="E355" s="3" t="s">
        <v>1021</v>
      </c>
      <c r="F355" s="3" t="s">
        <v>21</v>
      </c>
      <c r="G355" s="4">
        <v>43970</v>
      </c>
      <c r="H355" s="3" t="s">
        <v>1022</v>
      </c>
      <c r="I355" s="3" t="s">
        <v>26</v>
      </c>
    </row>
    <row r="356" spans="1:9" x14ac:dyDescent="0.3">
      <c r="A356" s="3" t="s">
        <v>9</v>
      </c>
      <c r="B356" s="3" t="s">
        <v>1023</v>
      </c>
      <c r="C356" s="3" t="s">
        <v>1024</v>
      </c>
      <c r="D356" s="3" t="s">
        <v>1023</v>
      </c>
      <c r="E356" s="3" t="s">
        <v>1025</v>
      </c>
      <c r="F356" s="3" t="s">
        <v>14</v>
      </c>
      <c r="G356" s="4">
        <v>44013</v>
      </c>
      <c r="H356" s="3" t="s">
        <v>1026</v>
      </c>
      <c r="I356" s="3" t="s">
        <v>26</v>
      </c>
    </row>
    <row r="357" spans="1:9" x14ac:dyDescent="0.3">
      <c r="A357" s="3" t="s">
        <v>9</v>
      </c>
      <c r="B357" s="3" t="s">
        <v>1023</v>
      </c>
      <c r="C357" s="3" t="s">
        <v>1024</v>
      </c>
      <c r="D357" s="3" t="s">
        <v>1023</v>
      </c>
      <c r="E357" s="3" t="s">
        <v>1029</v>
      </c>
      <c r="F357" s="3" t="s">
        <v>14</v>
      </c>
      <c r="G357" s="4">
        <v>43914</v>
      </c>
      <c r="H357" s="3" t="s">
        <v>1030</v>
      </c>
      <c r="I357" s="3" t="s">
        <v>26</v>
      </c>
    </row>
    <row r="358" spans="1:9" x14ac:dyDescent="0.3">
      <c r="A358" s="3" t="s">
        <v>9</v>
      </c>
      <c r="B358" s="3" t="s">
        <v>10</v>
      </c>
      <c r="C358" s="3" t="s">
        <v>1132</v>
      </c>
      <c r="D358" s="3" t="s">
        <v>1133</v>
      </c>
      <c r="E358" s="3" t="s">
        <v>1134</v>
      </c>
      <c r="F358" s="3" t="s">
        <v>177</v>
      </c>
      <c r="G358" s="4">
        <v>44041</v>
      </c>
      <c r="H358" s="3" t="s">
        <v>1135</v>
      </c>
      <c r="I358" s="3" t="s">
        <v>610</v>
      </c>
    </row>
    <row r="359" spans="1:9" ht="26" x14ac:dyDescent="0.3">
      <c r="A359" s="3" t="s">
        <v>9</v>
      </c>
      <c r="B359" s="3" t="s">
        <v>10</v>
      </c>
      <c r="C359" s="3" t="s">
        <v>1132</v>
      </c>
      <c r="D359" s="3" t="s">
        <v>1133</v>
      </c>
      <c r="E359" s="3" t="s">
        <v>1138</v>
      </c>
      <c r="F359" s="3" t="s">
        <v>14</v>
      </c>
      <c r="G359" s="4">
        <v>43935</v>
      </c>
      <c r="H359" s="3" t="s">
        <v>1139</v>
      </c>
      <c r="I359" s="3" t="s">
        <v>26</v>
      </c>
    </row>
    <row r="360" spans="1:9" ht="26" x14ac:dyDescent="0.3">
      <c r="A360" s="3" t="s">
        <v>9</v>
      </c>
      <c r="B360" s="3" t="s">
        <v>10</v>
      </c>
      <c r="C360" s="3" t="s">
        <v>1132</v>
      </c>
      <c r="D360" s="3" t="s">
        <v>1133</v>
      </c>
      <c r="E360" s="3" t="s">
        <v>1140</v>
      </c>
      <c r="F360" s="3" t="s">
        <v>14</v>
      </c>
      <c r="G360" s="4">
        <v>43935</v>
      </c>
      <c r="H360" s="3" t="s">
        <v>1141</v>
      </c>
      <c r="I360" s="3" t="s">
        <v>26</v>
      </c>
    </row>
    <row r="361" spans="1:9" x14ac:dyDescent="0.3">
      <c r="A361" s="3" t="s">
        <v>9</v>
      </c>
      <c r="B361" s="3" t="s">
        <v>193</v>
      </c>
      <c r="C361" s="3" t="s">
        <v>1382</v>
      </c>
      <c r="D361" s="3" t="s">
        <v>1383</v>
      </c>
      <c r="E361" s="3" t="s">
        <v>1384</v>
      </c>
      <c r="F361" s="3" t="s">
        <v>14</v>
      </c>
      <c r="G361" s="4">
        <v>44013</v>
      </c>
      <c r="H361" s="3" t="s">
        <v>1385</v>
      </c>
      <c r="I361" s="3" t="s">
        <v>26</v>
      </c>
    </row>
    <row r="362" spans="1:9" x14ac:dyDescent="0.3">
      <c r="A362" s="3" t="s">
        <v>9</v>
      </c>
      <c r="B362" s="3" t="s">
        <v>10</v>
      </c>
      <c r="C362" s="3" t="s">
        <v>1474</v>
      </c>
      <c r="D362" s="3" t="s">
        <v>1475</v>
      </c>
      <c r="E362" s="3" t="s">
        <v>1476</v>
      </c>
      <c r="F362" s="3" t="s">
        <v>14</v>
      </c>
      <c r="G362" s="4">
        <v>43992</v>
      </c>
      <c r="H362" s="3" t="s">
        <v>1477</v>
      </c>
      <c r="I362" s="3" t="s">
        <v>26</v>
      </c>
    </row>
    <row r="363" spans="1:9" x14ac:dyDescent="0.3">
      <c r="A363" s="3" t="s">
        <v>9</v>
      </c>
      <c r="B363" s="3" t="s">
        <v>10</v>
      </c>
      <c r="C363" s="3" t="s">
        <v>1474</v>
      </c>
      <c r="D363" s="3" t="s">
        <v>1475</v>
      </c>
      <c r="E363" s="3" t="s">
        <v>1478</v>
      </c>
      <c r="F363" s="3" t="s">
        <v>14</v>
      </c>
      <c r="G363" s="4">
        <v>43992</v>
      </c>
      <c r="H363" s="3" t="s">
        <v>1479</v>
      </c>
      <c r="I363" s="3" t="s">
        <v>26</v>
      </c>
    </row>
    <row r="364" spans="1:9" ht="26" x14ac:dyDescent="0.3">
      <c r="A364" s="3" t="s">
        <v>9</v>
      </c>
      <c r="B364" s="3" t="s">
        <v>10</v>
      </c>
      <c r="C364" s="3" t="s">
        <v>1474</v>
      </c>
      <c r="D364" s="3" t="s">
        <v>1475</v>
      </c>
      <c r="E364" s="3" t="s">
        <v>1480</v>
      </c>
      <c r="F364" s="3" t="s">
        <v>14</v>
      </c>
      <c r="G364" s="4">
        <v>43958</v>
      </c>
      <c r="H364" s="3" t="s">
        <v>1481</v>
      </c>
      <c r="I364" s="3" t="s">
        <v>610</v>
      </c>
    </row>
    <row r="365" spans="1:9" ht="26" x14ac:dyDescent="0.3">
      <c r="A365" s="3" t="s">
        <v>9</v>
      </c>
      <c r="B365" s="3" t="s">
        <v>10</v>
      </c>
      <c r="C365" s="3" t="s">
        <v>1474</v>
      </c>
      <c r="D365" s="3" t="s">
        <v>1475</v>
      </c>
      <c r="E365" s="3" t="s">
        <v>1480</v>
      </c>
      <c r="F365" s="3" t="s">
        <v>14</v>
      </c>
      <c r="G365" s="4">
        <v>43958</v>
      </c>
      <c r="H365" s="3" t="s">
        <v>1481</v>
      </c>
      <c r="I365" s="3" t="s">
        <v>26</v>
      </c>
    </row>
    <row r="366" spans="1:9" ht="26" x14ac:dyDescent="0.3">
      <c r="A366" s="3" t="s">
        <v>9</v>
      </c>
      <c r="B366" s="3" t="s">
        <v>1023</v>
      </c>
      <c r="C366" s="3" t="s">
        <v>1035</v>
      </c>
      <c r="D366" s="3" t="s">
        <v>1036</v>
      </c>
      <c r="E366" s="3" t="s">
        <v>1037</v>
      </c>
      <c r="F366" s="3" t="s">
        <v>14</v>
      </c>
      <c r="G366" s="4">
        <v>43882</v>
      </c>
      <c r="H366" s="3" t="s">
        <v>1038</v>
      </c>
      <c r="I366" s="3" t="s">
        <v>610</v>
      </c>
    </row>
    <row r="367" spans="1:9" x14ac:dyDescent="0.3">
      <c r="A367" s="3" t="s">
        <v>9</v>
      </c>
      <c r="B367" s="3" t="s">
        <v>68</v>
      </c>
      <c r="C367" s="3" t="s">
        <v>69</v>
      </c>
      <c r="D367" s="3" t="s">
        <v>70</v>
      </c>
      <c r="E367" s="3" t="s">
        <v>71</v>
      </c>
      <c r="F367" s="3" t="s">
        <v>14</v>
      </c>
      <c r="G367" s="4">
        <v>44018</v>
      </c>
      <c r="H367" s="3" t="s">
        <v>72</v>
      </c>
      <c r="I367" s="3" t="s">
        <v>73</v>
      </c>
    </row>
    <row r="368" spans="1:9" ht="26" x14ac:dyDescent="0.3">
      <c r="A368" s="3" t="s">
        <v>9</v>
      </c>
      <c r="B368" s="3" t="s">
        <v>68</v>
      </c>
      <c r="C368" s="3" t="s">
        <v>69</v>
      </c>
      <c r="D368" s="3" t="s">
        <v>70</v>
      </c>
      <c r="E368" s="3" t="s">
        <v>74</v>
      </c>
      <c r="F368" s="3" t="s">
        <v>14</v>
      </c>
      <c r="G368" s="4">
        <v>43928</v>
      </c>
      <c r="H368" s="3" t="s">
        <v>75</v>
      </c>
      <c r="I368" s="3" t="s">
        <v>73</v>
      </c>
    </row>
    <row r="369" spans="1:9" x14ac:dyDescent="0.3">
      <c r="A369" s="3" t="s">
        <v>9</v>
      </c>
      <c r="B369" s="3" t="s">
        <v>68</v>
      </c>
      <c r="C369" s="3" t="s">
        <v>69</v>
      </c>
      <c r="D369" s="3" t="s">
        <v>70</v>
      </c>
      <c r="E369" s="3" t="s">
        <v>76</v>
      </c>
      <c r="F369" s="3" t="s">
        <v>14</v>
      </c>
      <c r="G369" s="4">
        <v>43928</v>
      </c>
      <c r="H369" s="3" t="s">
        <v>77</v>
      </c>
      <c r="I369" s="3" t="s">
        <v>73</v>
      </c>
    </row>
    <row r="370" spans="1:9" x14ac:dyDescent="0.3">
      <c r="A370" s="3" t="s">
        <v>9</v>
      </c>
      <c r="B370" s="3" t="s">
        <v>68</v>
      </c>
      <c r="C370" s="3" t="s">
        <v>69</v>
      </c>
      <c r="D370" s="3" t="s">
        <v>70</v>
      </c>
      <c r="E370" s="3" t="s">
        <v>78</v>
      </c>
      <c r="F370" s="3" t="s">
        <v>14</v>
      </c>
      <c r="G370" s="4">
        <v>43920</v>
      </c>
      <c r="H370" s="3" t="s">
        <v>79</v>
      </c>
      <c r="I370" s="3" t="s">
        <v>73</v>
      </c>
    </row>
    <row r="371" spans="1:9" ht="26" x14ac:dyDescent="0.3">
      <c r="A371" s="3" t="s">
        <v>9</v>
      </c>
      <c r="B371" s="3" t="s">
        <v>68</v>
      </c>
      <c r="C371" s="3" t="s">
        <v>69</v>
      </c>
      <c r="D371" s="3" t="s">
        <v>70</v>
      </c>
      <c r="E371" s="3" t="s">
        <v>80</v>
      </c>
      <c r="F371" s="3" t="s">
        <v>14</v>
      </c>
      <c r="G371" s="4">
        <v>43913</v>
      </c>
      <c r="H371" s="3" t="s">
        <v>81</v>
      </c>
      <c r="I371" s="3" t="s">
        <v>73</v>
      </c>
    </row>
    <row r="372" spans="1:9" x14ac:dyDescent="0.3">
      <c r="A372" s="3" t="s">
        <v>9</v>
      </c>
      <c r="B372" s="3" t="s">
        <v>68</v>
      </c>
      <c r="C372" s="3" t="s">
        <v>69</v>
      </c>
      <c r="D372" s="3" t="s">
        <v>70</v>
      </c>
      <c r="E372" s="3" t="s">
        <v>82</v>
      </c>
      <c r="F372" s="3" t="s">
        <v>14</v>
      </c>
      <c r="G372" s="4">
        <v>43906</v>
      </c>
      <c r="H372" s="3" t="s">
        <v>83</v>
      </c>
      <c r="I372" s="3" t="s">
        <v>73</v>
      </c>
    </row>
    <row r="373" spans="1:9" ht="26" x14ac:dyDescent="0.3">
      <c r="A373" s="3" t="s">
        <v>9</v>
      </c>
      <c r="B373" s="3" t="s">
        <v>68</v>
      </c>
      <c r="C373" s="3" t="s">
        <v>69</v>
      </c>
      <c r="D373" s="3" t="s">
        <v>70</v>
      </c>
      <c r="E373" s="3" t="s">
        <v>84</v>
      </c>
      <c r="F373" s="3" t="s">
        <v>14</v>
      </c>
      <c r="G373" s="4">
        <v>43906</v>
      </c>
      <c r="H373" s="3" t="s">
        <v>85</v>
      </c>
      <c r="I373" s="3" t="s">
        <v>73</v>
      </c>
    </row>
    <row r="374" spans="1:9" x14ac:dyDescent="0.3">
      <c r="A374" s="3" t="s">
        <v>9</v>
      </c>
      <c r="B374" s="3" t="s">
        <v>68</v>
      </c>
      <c r="C374" s="3" t="s">
        <v>69</v>
      </c>
      <c r="D374" s="3" t="s">
        <v>70</v>
      </c>
      <c r="E374" s="3" t="s">
        <v>86</v>
      </c>
      <c r="F374" s="3" t="s">
        <v>14</v>
      </c>
      <c r="G374" s="4">
        <v>43886</v>
      </c>
      <c r="H374" s="3" t="s">
        <v>87</v>
      </c>
      <c r="I374" s="3" t="s">
        <v>73</v>
      </c>
    </row>
    <row r="375" spans="1:9" x14ac:dyDescent="0.3">
      <c r="A375" s="3" t="s">
        <v>9</v>
      </c>
      <c r="B375" s="3" t="s">
        <v>68</v>
      </c>
      <c r="C375" s="3" t="s">
        <v>69</v>
      </c>
      <c r="D375" s="3" t="s">
        <v>70</v>
      </c>
      <c r="E375" s="3" t="s">
        <v>88</v>
      </c>
      <c r="F375" s="3" t="s">
        <v>14</v>
      </c>
      <c r="G375" s="4">
        <v>43866</v>
      </c>
      <c r="H375" s="3" t="s">
        <v>89</v>
      </c>
      <c r="I375" s="3" t="s">
        <v>73</v>
      </c>
    </row>
    <row r="376" spans="1:9" ht="26" x14ac:dyDescent="0.3">
      <c r="A376" s="3" t="s">
        <v>9</v>
      </c>
      <c r="B376" s="3" t="s">
        <v>43</v>
      </c>
      <c r="C376" s="3" t="s">
        <v>636</v>
      </c>
      <c r="D376" s="3" t="s">
        <v>637</v>
      </c>
      <c r="E376" s="3" t="s">
        <v>638</v>
      </c>
      <c r="F376" s="3" t="s">
        <v>21</v>
      </c>
      <c r="G376" s="4">
        <v>44019</v>
      </c>
      <c r="H376" s="3" t="s">
        <v>639</v>
      </c>
      <c r="I376" s="3" t="s">
        <v>73</v>
      </c>
    </row>
    <row r="377" spans="1:9" ht="26" x14ac:dyDescent="0.3">
      <c r="A377" s="3" t="s">
        <v>9</v>
      </c>
      <c r="B377" s="3" t="s">
        <v>43</v>
      </c>
      <c r="C377" s="3" t="s">
        <v>636</v>
      </c>
      <c r="D377" s="3" t="s">
        <v>637</v>
      </c>
      <c r="E377" s="3" t="s">
        <v>640</v>
      </c>
      <c r="F377" s="3" t="s">
        <v>14</v>
      </c>
      <c r="G377" s="4">
        <v>44018</v>
      </c>
      <c r="H377" s="3" t="s">
        <v>641</v>
      </c>
      <c r="I377" s="3" t="s">
        <v>73</v>
      </c>
    </row>
    <row r="378" spans="1:9" ht="26" x14ac:dyDescent="0.3">
      <c r="A378" s="3" t="s">
        <v>9</v>
      </c>
      <c r="B378" s="3" t="s">
        <v>43</v>
      </c>
      <c r="C378" s="3" t="s">
        <v>636</v>
      </c>
      <c r="D378" s="3" t="s">
        <v>637</v>
      </c>
      <c r="E378" s="3" t="s">
        <v>642</v>
      </c>
      <c r="F378" s="3" t="s">
        <v>21</v>
      </c>
      <c r="G378" s="4">
        <v>43955</v>
      </c>
      <c r="H378" s="3" t="s">
        <v>643</v>
      </c>
      <c r="I378" s="3" t="s">
        <v>73</v>
      </c>
    </row>
    <row r="379" spans="1:9" ht="26" x14ac:dyDescent="0.3">
      <c r="A379" s="3" t="s">
        <v>9</v>
      </c>
      <c r="B379" s="3" t="s">
        <v>43</v>
      </c>
      <c r="C379" s="3" t="s">
        <v>636</v>
      </c>
      <c r="D379" s="3" t="s">
        <v>637</v>
      </c>
      <c r="E379" s="3" t="s">
        <v>644</v>
      </c>
      <c r="F379" s="3" t="s">
        <v>14</v>
      </c>
      <c r="G379" s="4">
        <v>43873</v>
      </c>
      <c r="H379" s="3" t="s">
        <v>645</v>
      </c>
      <c r="I379" s="3" t="s">
        <v>73</v>
      </c>
    </row>
    <row r="380" spans="1:9" ht="26" x14ac:dyDescent="0.3">
      <c r="A380" s="3" t="s">
        <v>9</v>
      </c>
      <c r="B380" s="3" t="s">
        <v>43</v>
      </c>
      <c r="C380" s="3" t="s">
        <v>636</v>
      </c>
      <c r="D380" s="3" t="s">
        <v>637</v>
      </c>
      <c r="E380" s="3" t="s">
        <v>646</v>
      </c>
      <c r="F380" s="3" t="s">
        <v>14</v>
      </c>
      <c r="G380" s="4">
        <v>43873</v>
      </c>
      <c r="H380" s="3" t="s">
        <v>647</v>
      </c>
      <c r="I380" s="3" t="s">
        <v>73</v>
      </c>
    </row>
    <row r="381" spans="1:9" x14ac:dyDescent="0.3">
      <c r="A381" s="3" t="s">
        <v>9</v>
      </c>
      <c r="B381" s="3" t="s">
        <v>43</v>
      </c>
      <c r="C381" s="3" t="s">
        <v>657</v>
      </c>
      <c r="D381" s="3" t="s">
        <v>658</v>
      </c>
      <c r="E381" s="3" t="s">
        <v>659</v>
      </c>
      <c r="F381" s="3" t="s">
        <v>14</v>
      </c>
      <c r="G381" s="4">
        <v>44004</v>
      </c>
      <c r="H381" s="3" t="s">
        <v>660</v>
      </c>
      <c r="I381" s="3" t="s">
        <v>73</v>
      </c>
    </row>
    <row r="382" spans="1:9" x14ac:dyDescent="0.3">
      <c r="A382" s="3" t="s">
        <v>9</v>
      </c>
      <c r="B382" s="3" t="s">
        <v>500</v>
      </c>
      <c r="C382" s="3" t="s">
        <v>757</v>
      </c>
      <c r="D382" s="3" t="s">
        <v>758</v>
      </c>
      <c r="E382" s="3" t="s">
        <v>759</v>
      </c>
      <c r="F382" s="3" t="s">
        <v>14</v>
      </c>
      <c r="G382" s="4">
        <v>43886</v>
      </c>
      <c r="H382" s="3" t="s">
        <v>760</v>
      </c>
      <c r="I382" s="3" t="s">
        <v>73</v>
      </c>
    </row>
    <row r="383" spans="1:9" x14ac:dyDescent="0.3">
      <c r="A383" s="3" t="s">
        <v>9</v>
      </c>
      <c r="B383" s="3" t="s">
        <v>500</v>
      </c>
      <c r="C383" s="3" t="s">
        <v>926</v>
      </c>
      <c r="D383" s="3" t="s">
        <v>927</v>
      </c>
      <c r="E383" s="3" t="s">
        <v>928</v>
      </c>
      <c r="F383" s="3" t="s">
        <v>14</v>
      </c>
      <c r="G383" s="4">
        <v>43984</v>
      </c>
      <c r="H383" s="3" t="s">
        <v>929</v>
      </c>
      <c r="I383" s="3" t="s">
        <v>73</v>
      </c>
    </row>
    <row r="384" spans="1:9" x14ac:dyDescent="0.3">
      <c r="A384" s="3" t="s">
        <v>9</v>
      </c>
      <c r="B384" s="3" t="s">
        <v>438</v>
      </c>
      <c r="C384" s="3" t="s">
        <v>999</v>
      </c>
      <c r="D384" s="3" t="s">
        <v>438</v>
      </c>
      <c r="E384" s="3" t="s">
        <v>1000</v>
      </c>
      <c r="F384" s="3" t="s">
        <v>14</v>
      </c>
      <c r="G384" s="4">
        <v>44026</v>
      </c>
      <c r="H384" s="3" t="s">
        <v>1001</v>
      </c>
      <c r="I384" s="3" t="s">
        <v>73</v>
      </c>
    </row>
    <row r="385" spans="1:9" x14ac:dyDescent="0.3">
      <c r="A385" s="3" t="s">
        <v>9</v>
      </c>
      <c r="B385" s="3" t="s">
        <v>438</v>
      </c>
      <c r="C385" s="3" t="s">
        <v>999</v>
      </c>
      <c r="D385" s="3" t="s">
        <v>438</v>
      </c>
      <c r="E385" s="3" t="s">
        <v>1002</v>
      </c>
      <c r="F385" s="3" t="s">
        <v>14</v>
      </c>
      <c r="G385" s="4">
        <v>44004</v>
      </c>
      <c r="H385" s="3" t="s">
        <v>1003</v>
      </c>
      <c r="I385" s="3" t="s">
        <v>73</v>
      </c>
    </row>
    <row r="386" spans="1:9" ht="26" x14ac:dyDescent="0.3">
      <c r="A386" s="3" t="s">
        <v>9</v>
      </c>
      <c r="B386" s="3" t="s">
        <v>438</v>
      </c>
      <c r="C386" s="3" t="s">
        <v>999</v>
      </c>
      <c r="D386" s="3" t="s">
        <v>438</v>
      </c>
      <c r="E386" s="3" t="s">
        <v>1004</v>
      </c>
      <c r="F386" s="3" t="s">
        <v>14</v>
      </c>
      <c r="G386" s="4">
        <v>43984</v>
      </c>
      <c r="H386" s="3" t="s">
        <v>1005</v>
      </c>
      <c r="I386" s="3" t="s">
        <v>73</v>
      </c>
    </row>
    <row r="387" spans="1:9" x14ac:dyDescent="0.3">
      <c r="A387" s="3" t="s">
        <v>9</v>
      </c>
      <c r="B387" s="3" t="s">
        <v>438</v>
      </c>
      <c r="C387" s="3" t="s">
        <v>999</v>
      </c>
      <c r="D387" s="3" t="s">
        <v>438</v>
      </c>
      <c r="E387" s="3" t="s">
        <v>1006</v>
      </c>
      <c r="F387" s="3" t="s">
        <v>14</v>
      </c>
      <c r="G387" s="4">
        <v>43860</v>
      </c>
      <c r="H387" s="3" t="s">
        <v>1007</v>
      </c>
      <c r="I387" s="3" t="s">
        <v>73</v>
      </c>
    </row>
    <row r="388" spans="1:9" x14ac:dyDescent="0.3">
      <c r="A388" s="3" t="s">
        <v>9</v>
      </c>
      <c r="B388" s="3" t="s">
        <v>154</v>
      </c>
      <c r="C388" s="3" t="s">
        <v>167</v>
      </c>
      <c r="D388" s="3" t="s">
        <v>168</v>
      </c>
      <c r="E388" s="3" t="s">
        <v>169</v>
      </c>
      <c r="F388" s="3" t="s">
        <v>14</v>
      </c>
      <c r="G388" s="4">
        <v>43992</v>
      </c>
      <c r="H388" s="3" t="s">
        <v>170</v>
      </c>
      <c r="I388" s="3" t="s">
        <v>23</v>
      </c>
    </row>
    <row r="389" spans="1:9" x14ac:dyDescent="0.3">
      <c r="A389" s="3" t="s">
        <v>9</v>
      </c>
      <c r="B389" s="3" t="s">
        <v>154</v>
      </c>
      <c r="C389" s="3" t="s">
        <v>167</v>
      </c>
      <c r="D389" s="3" t="s">
        <v>168</v>
      </c>
      <c r="E389" s="3" t="s">
        <v>171</v>
      </c>
      <c r="F389" s="3" t="s">
        <v>14</v>
      </c>
      <c r="G389" s="4">
        <v>43910</v>
      </c>
      <c r="H389" s="3" t="s">
        <v>172</v>
      </c>
      <c r="I389" s="3" t="s">
        <v>23</v>
      </c>
    </row>
    <row r="390" spans="1:9" x14ac:dyDescent="0.3">
      <c r="A390" s="3" t="s">
        <v>9</v>
      </c>
      <c r="B390" s="3" t="s">
        <v>10</v>
      </c>
      <c r="C390" s="3" t="s">
        <v>595</v>
      </c>
      <c r="D390" s="3" t="s">
        <v>596</v>
      </c>
      <c r="E390" s="3" t="s">
        <v>613</v>
      </c>
      <c r="F390" s="3" t="s">
        <v>21</v>
      </c>
      <c r="G390" s="4">
        <v>43943</v>
      </c>
      <c r="H390" s="3" t="s">
        <v>614</v>
      </c>
      <c r="I390" s="3" t="s">
        <v>23</v>
      </c>
    </row>
    <row r="391" spans="1:9" x14ac:dyDescent="0.3">
      <c r="A391" s="3" t="s">
        <v>9</v>
      </c>
      <c r="B391" s="3" t="s">
        <v>10</v>
      </c>
      <c r="C391" s="3" t="s">
        <v>595</v>
      </c>
      <c r="D391" s="3" t="s">
        <v>596</v>
      </c>
      <c r="E391" s="3" t="s">
        <v>624</v>
      </c>
      <c r="F391" s="3" t="s">
        <v>21</v>
      </c>
      <c r="G391" s="4">
        <v>43885</v>
      </c>
      <c r="H391" s="3" t="s">
        <v>625</v>
      </c>
      <c r="I391" s="3" t="s">
        <v>23</v>
      </c>
    </row>
    <row r="392" spans="1:9" ht="26" x14ac:dyDescent="0.3">
      <c r="A392" s="3" t="s">
        <v>9</v>
      </c>
      <c r="B392" s="3" t="s">
        <v>10</v>
      </c>
      <c r="C392" s="3" t="s">
        <v>595</v>
      </c>
      <c r="D392" s="3" t="s">
        <v>596</v>
      </c>
      <c r="E392" s="3" t="s">
        <v>626</v>
      </c>
      <c r="F392" s="3" t="s">
        <v>589</v>
      </c>
      <c r="G392" s="4">
        <v>43885</v>
      </c>
      <c r="H392" s="3" t="s">
        <v>627</v>
      </c>
      <c r="I392" s="3" t="s">
        <v>23</v>
      </c>
    </row>
    <row r="393" spans="1:9" x14ac:dyDescent="0.3">
      <c r="A393" s="3" t="s">
        <v>9</v>
      </c>
      <c r="B393" s="3" t="s">
        <v>10</v>
      </c>
      <c r="C393" s="3" t="s">
        <v>595</v>
      </c>
      <c r="D393" s="3" t="s">
        <v>596</v>
      </c>
      <c r="E393" s="3" t="s">
        <v>628</v>
      </c>
      <c r="F393" s="3" t="s">
        <v>14</v>
      </c>
      <c r="G393" s="4">
        <v>43838</v>
      </c>
      <c r="H393" s="3" t="s">
        <v>629</v>
      </c>
      <c r="I393" s="3" t="s">
        <v>23</v>
      </c>
    </row>
    <row r="394" spans="1:9" ht="26" x14ac:dyDescent="0.3">
      <c r="A394" s="3" t="s">
        <v>9</v>
      </c>
      <c r="B394" s="3" t="s">
        <v>33</v>
      </c>
      <c r="C394" s="3" t="s">
        <v>682</v>
      </c>
      <c r="D394" s="3" t="s">
        <v>683</v>
      </c>
      <c r="E394" s="3" t="s">
        <v>686</v>
      </c>
      <c r="F394" s="3" t="s">
        <v>14</v>
      </c>
      <c r="G394" s="4">
        <v>43955</v>
      </c>
      <c r="H394" s="3" t="s">
        <v>687</v>
      </c>
      <c r="I394" s="3" t="s">
        <v>23</v>
      </c>
    </row>
    <row r="395" spans="1:9" ht="26" x14ac:dyDescent="0.3">
      <c r="A395" s="3" t="s">
        <v>9</v>
      </c>
      <c r="B395" s="3" t="s">
        <v>33</v>
      </c>
      <c r="C395" s="3" t="s">
        <v>682</v>
      </c>
      <c r="D395" s="3" t="s">
        <v>683</v>
      </c>
      <c r="E395" s="3" t="s">
        <v>690</v>
      </c>
      <c r="F395" s="3" t="s">
        <v>21</v>
      </c>
      <c r="G395" s="4">
        <v>43917</v>
      </c>
      <c r="H395" s="3" t="s">
        <v>691</v>
      </c>
      <c r="I395" s="3" t="s">
        <v>23</v>
      </c>
    </row>
    <row r="396" spans="1:9" ht="26" x14ac:dyDescent="0.3">
      <c r="A396" s="3" t="s">
        <v>9</v>
      </c>
      <c r="B396" s="3" t="s">
        <v>33</v>
      </c>
      <c r="C396" s="3" t="s">
        <v>682</v>
      </c>
      <c r="D396" s="3" t="s">
        <v>683</v>
      </c>
      <c r="E396" s="3" t="s">
        <v>696</v>
      </c>
      <c r="F396" s="3" t="s">
        <v>14</v>
      </c>
      <c r="G396" s="4">
        <v>43846</v>
      </c>
      <c r="H396" s="3" t="s">
        <v>697</v>
      </c>
      <c r="I396" s="3" t="s">
        <v>23</v>
      </c>
    </row>
    <row r="397" spans="1:9" x14ac:dyDescent="0.3">
      <c r="A397" s="3" t="s">
        <v>9</v>
      </c>
      <c r="B397" s="3" t="s">
        <v>761</v>
      </c>
      <c r="C397" s="3" t="s">
        <v>762</v>
      </c>
      <c r="D397" s="3" t="s">
        <v>761</v>
      </c>
      <c r="E397" s="3" t="s">
        <v>763</v>
      </c>
      <c r="F397" s="3" t="s">
        <v>14</v>
      </c>
      <c r="G397" s="4">
        <v>43955</v>
      </c>
      <c r="H397" s="3" t="s">
        <v>764</v>
      </c>
      <c r="I397" s="3" t="s">
        <v>23</v>
      </c>
    </row>
    <row r="398" spans="1:9" x14ac:dyDescent="0.3">
      <c r="A398" s="3" t="s">
        <v>9</v>
      </c>
      <c r="B398" s="3" t="s">
        <v>761</v>
      </c>
      <c r="C398" s="3" t="s">
        <v>762</v>
      </c>
      <c r="D398" s="3" t="s">
        <v>761</v>
      </c>
      <c r="E398" s="3" t="s">
        <v>767</v>
      </c>
      <c r="F398" s="3" t="s">
        <v>14</v>
      </c>
      <c r="G398" s="4">
        <v>43843</v>
      </c>
      <c r="H398" s="3" t="s">
        <v>768</v>
      </c>
      <c r="I398" s="3" t="s">
        <v>23</v>
      </c>
    </row>
    <row r="399" spans="1:9" x14ac:dyDescent="0.3">
      <c r="A399" s="3" t="s">
        <v>9</v>
      </c>
      <c r="B399" s="3" t="s">
        <v>889</v>
      </c>
      <c r="C399" s="3" t="s">
        <v>890</v>
      </c>
      <c r="D399" s="3" t="s">
        <v>891</v>
      </c>
      <c r="E399" s="3" t="s">
        <v>892</v>
      </c>
      <c r="F399" s="3" t="s">
        <v>14</v>
      </c>
      <c r="G399" s="4">
        <v>43838</v>
      </c>
      <c r="H399" s="3" t="s">
        <v>893</v>
      </c>
      <c r="I399" s="3" t="s">
        <v>23</v>
      </c>
    </row>
    <row r="400" spans="1:9" ht="26" x14ac:dyDescent="0.3">
      <c r="A400" s="3" t="s">
        <v>9</v>
      </c>
      <c r="B400" s="3" t="s">
        <v>1023</v>
      </c>
      <c r="C400" s="3" t="s">
        <v>1024</v>
      </c>
      <c r="D400" s="3" t="s">
        <v>1023</v>
      </c>
      <c r="E400" s="3" t="s">
        <v>1027</v>
      </c>
      <c r="F400" s="3" t="s">
        <v>14</v>
      </c>
      <c r="G400" s="4">
        <v>43986</v>
      </c>
      <c r="H400" s="3" t="s">
        <v>1028</v>
      </c>
      <c r="I400" s="3" t="s">
        <v>23</v>
      </c>
    </row>
    <row r="401" spans="1:9" x14ac:dyDescent="0.3">
      <c r="A401" s="3" t="s">
        <v>9</v>
      </c>
      <c r="B401" s="3" t="s">
        <v>10</v>
      </c>
      <c r="C401" s="3" t="s">
        <v>1132</v>
      </c>
      <c r="D401" s="3" t="s">
        <v>1133</v>
      </c>
      <c r="E401" s="3" t="s">
        <v>1150</v>
      </c>
      <c r="F401" s="3" t="s">
        <v>14</v>
      </c>
      <c r="G401" s="4">
        <v>43843</v>
      </c>
      <c r="H401" s="3" t="s">
        <v>1151</v>
      </c>
      <c r="I401" s="3" t="s">
        <v>23</v>
      </c>
    </row>
    <row r="402" spans="1:9" x14ac:dyDescent="0.3">
      <c r="A402" s="3" t="s">
        <v>9</v>
      </c>
      <c r="B402" s="3" t="s">
        <v>10</v>
      </c>
      <c r="C402" s="3" t="s">
        <v>1132</v>
      </c>
      <c r="D402" s="3" t="s">
        <v>1133</v>
      </c>
      <c r="E402" s="3" t="s">
        <v>1152</v>
      </c>
      <c r="F402" s="3" t="s">
        <v>14</v>
      </c>
      <c r="G402" s="4">
        <v>43832</v>
      </c>
      <c r="H402" s="3" t="s">
        <v>1153</v>
      </c>
      <c r="I402" s="3" t="s">
        <v>23</v>
      </c>
    </row>
    <row r="403" spans="1:9" ht="26" x14ac:dyDescent="0.3">
      <c r="A403" s="3" t="s">
        <v>9</v>
      </c>
      <c r="B403" s="3" t="s">
        <v>1456</v>
      </c>
      <c r="C403" s="3" t="s">
        <v>1496</v>
      </c>
      <c r="D403" s="3" t="s">
        <v>1497</v>
      </c>
      <c r="E403" s="3" t="s">
        <v>1498</v>
      </c>
      <c r="F403" s="3" t="s">
        <v>530</v>
      </c>
      <c r="G403" s="4">
        <v>43864</v>
      </c>
      <c r="H403" s="3" t="s">
        <v>1499</v>
      </c>
      <c r="I403" s="3" t="s">
        <v>1500</v>
      </c>
    </row>
    <row r="404" spans="1:9" x14ac:dyDescent="0.3">
      <c r="A404" s="3" t="s">
        <v>9</v>
      </c>
      <c r="B404" s="3" t="s">
        <v>526</v>
      </c>
      <c r="C404" s="3" t="s">
        <v>527</v>
      </c>
      <c r="D404" s="3" t="s">
        <v>528</v>
      </c>
      <c r="E404" s="3" t="s">
        <v>529</v>
      </c>
      <c r="F404" s="3" t="s">
        <v>530</v>
      </c>
      <c r="G404" s="4">
        <v>43851</v>
      </c>
      <c r="H404" s="3" t="s">
        <v>531</v>
      </c>
      <c r="I404" s="3" t="s">
        <v>532</v>
      </c>
    </row>
    <row r="405" spans="1:9" x14ac:dyDescent="0.3">
      <c r="A405" s="3" t="s">
        <v>9</v>
      </c>
      <c r="B405" s="3" t="s">
        <v>714</v>
      </c>
      <c r="C405" s="3" t="s">
        <v>715</v>
      </c>
      <c r="D405" s="3" t="s">
        <v>714</v>
      </c>
      <c r="E405" s="3" t="s">
        <v>716</v>
      </c>
      <c r="F405" s="3" t="s">
        <v>14</v>
      </c>
      <c r="G405" s="4">
        <v>43845</v>
      </c>
      <c r="H405" s="3" t="s">
        <v>717</v>
      </c>
      <c r="I405" s="3" t="s">
        <v>532</v>
      </c>
    </row>
    <row r="406" spans="1:9" ht="26" x14ac:dyDescent="0.3">
      <c r="A406" s="3" t="s">
        <v>9</v>
      </c>
      <c r="B406" s="3" t="s">
        <v>43</v>
      </c>
      <c r="C406" s="3" t="s">
        <v>1297</v>
      </c>
      <c r="D406" s="3" t="s">
        <v>1298</v>
      </c>
      <c r="E406" s="3" t="s">
        <v>1305</v>
      </c>
      <c r="F406" s="3" t="s">
        <v>14</v>
      </c>
      <c r="G406" s="4">
        <v>43920</v>
      </c>
      <c r="H406" s="3" t="s">
        <v>1306</v>
      </c>
      <c r="I406" s="3" t="s">
        <v>1562</v>
      </c>
    </row>
    <row r="407" spans="1:9" ht="26" x14ac:dyDescent="0.3">
      <c r="A407" s="3" t="s">
        <v>9</v>
      </c>
      <c r="B407" s="3" t="s">
        <v>43</v>
      </c>
      <c r="C407" s="3" t="s">
        <v>44</v>
      </c>
      <c r="D407" s="3" t="s">
        <v>45</v>
      </c>
      <c r="E407" s="3" t="s">
        <v>46</v>
      </c>
      <c r="F407" s="3" t="s">
        <v>14</v>
      </c>
      <c r="G407" s="4">
        <v>44006</v>
      </c>
      <c r="H407" s="3" t="s">
        <v>47</v>
      </c>
      <c r="I407" s="3" t="s">
        <v>48</v>
      </c>
    </row>
    <row r="408" spans="1:9" ht="26" x14ac:dyDescent="0.3">
      <c r="A408" s="3" t="s">
        <v>9</v>
      </c>
      <c r="B408" s="3" t="s">
        <v>43</v>
      </c>
      <c r="C408" s="3" t="s">
        <v>383</v>
      </c>
      <c r="D408" s="3" t="s">
        <v>384</v>
      </c>
      <c r="E408" s="3" t="s">
        <v>385</v>
      </c>
      <c r="F408" s="3" t="s">
        <v>14</v>
      </c>
      <c r="G408" s="4">
        <v>43945</v>
      </c>
      <c r="H408" s="3" t="s">
        <v>386</v>
      </c>
      <c r="I408" s="3" t="s">
        <v>48</v>
      </c>
    </row>
    <row r="409" spans="1:9" ht="26" x14ac:dyDescent="0.3">
      <c r="A409" s="3" t="s">
        <v>9</v>
      </c>
      <c r="B409" s="3" t="s">
        <v>43</v>
      </c>
      <c r="C409" s="3" t="s">
        <v>383</v>
      </c>
      <c r="D409" s="3" t="s">
        <v>384</v>
      </c>
      <c r="E409" s="3" t="s">
        <v>389</v>
      </c>
      <c r="F409" s="3" t="s">
        <v>14</v>
      </c>
      <c r="G409" s="4">
        <v>43907</v>
      </c>
      <c r="H409" s="3" t="s">
        <v>390</v>
      </c>
      <c r="I409" s="3" t="s">
        <v>48</v>
      </c>
    </row>
    <row r="410" spans="1:9" ht="26" x14ac:dyDescent="0.3">
      <c r="A410" s="3" t="s">
        <v>9</v>
      </c>
      <c r="B410" s="3" t="s">
        <v>43</v>
      </c>
      <c r="C410" s="3" t="s">
        <v>383</v>
      </c>
      <c r="D410" s="3" t="s">
        <v>384</v>
      </c>
      <c r="E410" s="3" t="s">
        <v>391</v>
      </c>
      <c r="F410" s="3" t="s">
        <v>14</v>
      </c>
      <c r="G410" s="4">
        <v>43902</v>
      </c>
      <c r="H410" s="3" t="s">
        <v>392</v>
      </c>
      <c r="I410" s="3" t="s">
        <v>48</v>
      </c>
    </row>
    <row r="411" spans="1:9" ht="26" x14ac:dyDescent="0.3">
      <c r="A411" s="3" t="s">
        <v>9</v>
      </c>
      <c r="B411" s="3" t="s">
        <v>43</v>
      </c>
      <c r="C411" s="3" t="s">
        <v>411</v>
      </c>
      <c r="D411" s="3" t="s">
        <v>412</v>
      </c>
      <c r="E411" s="3" t="s">
        <v>413</v>
      </c>
      <c r="F411" s="3" t="s">
        <v>14</v>
      </c>
      <c r="G411" s="4">
        <v>43930</v>
      </c>
      <c r="H411" s="3" t="s">
        <v>414</v>
      </c>
      <c r="I411" s="3" t="s">
        <v>48</v>
      </c>
    </row>
    <row r="412" spans="1:9" x14ac:dyDescent="0.3">
      <c r="A412" s="3" t="s">
        <v>9</v>
      </c>
      <c r="B412" s="3" t="s">
        <v>43</v>
      </c>
      <c r="C412" s="3" t="s">
        <v>415</v>
      </c>
      <c r="D412" s="3" t="s">
        <v>416</v>
      </c>
      <c r="E412" s="3" t="s">
        <v>417</v>
      </c>
      <c r="F412" s="3" t="s">
        <v>14</v>
      </c>
      <c r="G412" s="4">
        <v>43945</v>
      </c>
      <c r="H412" s="3" t="s">
        <v>418</v>
      </c>
      <c r="I412" s="3" t="s">
        <v>48</v>
      </c>
    </row>
    <row r="413" spans="1:9" ht="26" x14ac:dyDescent="0.3">
      <c r="A413" s="3" t="s">
        <v>9</v>
      </c>
      <c r="B413" s="3" t="s">
        <v>43</v>
      </c>
      <c r="C413" s="3" t="s">
        <v>415</v>
      </c>
      <c r="D413" s="3" t="s">
        <v>416</v>
      </c>
      <c r="E413" s="3" t="s">
        <v>419</v>
      </c>
      <c r="F413" s="3" t="s">
        <v>14</v>
      </c>
      <c r="G413" s="4">
        <v>43936</v>
      </c>
      <c r="H413" s="3" t="s">
        <v>420</v>
      </c>
      <c r="I413" s="3" t="s">
        <v>48</v>
      </c>
    </row>
    <row r="414" spans="1:9" ht="39" x14ac:dyDescent="0.3">
      <c r="A414" s="3" t="s">
        <v>9</v>
      </c>
      <c r="B414" s="3" t="s">
        <v>43</v>
      </c>
      <c r="C414" s="3" t="s">
        <v>415</v>
      </c>
      <c r="D414" s="3" t="s">
        <v>416</v>
      </c>
      <c r="E414" s="3" t="s">
        <v>421</v>
      </c>
      <c r="F414" s="3" t="s">
        <v>14</v>
      </c>
      <c r="G414" s="4">
        <v>43936</v>
      </c>
      <c r="H414" s="3" t="s">
        <v>422</v>
      </c>
      <c r="I414" s="3" t="s">
        <v>48</v>
      </c>
    </row>
    <row r="415" spans="1:9" x14ac:dyDescent="0.3">
      <c r="A415" s="3" t="s">
        <v>9</v>
      </c>
      <c r="B415" s="3" t="s">
        <v>43</v>
      </c>
      <c r="C415" s="3" t="s">
        <v>415</v>
      </c>
      <c r="D415" s="3" t="s">
        <v>416</v>
      </c>
      <c r="E415" s="3" t="s">
        <v>423</v>
      </c>
      <c r="F415" s="3" t="s">
        <v>14</v>
      </c>
      <c r="G415" s="4">
        <v>43920</v>
      </c>
      <c r="H415" s="3" t="s">
        <v>424</v>
      </c>
      <c r="I415" s="3" t="s">
        <v>48</v>
      </c>
    </row>
    <row r="416" spans="1:9" ht="26" x14ac:dyDescent="0.3">
      <c r="A416" s="3" t="s">
        <v>9</v>
      </c>
      <c r="B416" s="3" t="s">
        <v>43</v>
      </c>
      <c r="C416" s="3" t="s">
        <v>415</v>
      </c>
      <c r="D416" s="3" t="s">
        <v>416</v>
      </c>
      <c r="E416" s="3" t="s">
        <v>425</v>
      </c>
      <c r="F416" s="3" t="s">
        <v>14</v>
      </c>
      <c r="G416" s="4">
        <v>43906</v>
      </c>
      <c r="H416" s="3" t="s">
        <v>426</v>
      </c>
      <c r="I416" s="3" t="s">
        <v>48</v>
      </c>
    </row>
    <row r="417" spans="1:9" x14ac:dyDescent="0.3">
      <c r="A417" s="3" t="s">
        <v>9</v>
      </c>
      <c r="B417" s="3" t="s">
        <v>43</v>
      </c>
      <c r="C417" s="3" t="s">
        <v>415</v>
      </c>
      <c r="D417" s="3" t="s">
        <v>416</v>
      </c>
      <c r="E417" s="3" t="s">
        <v>427</v>
      </c>
      <c r="F417" s="3" t="s">
        <v>14</v>
      </c>
      <c r="G417" s="4">
        <v>43881</v>
      </c>
      <c r="H417" s="3" t="s">
        <v>428</v>
      </c>
      <c r="I417" s="3" t="s">
        <v>48</v>
      </c>
    </row>
    <row r="418" spans="1:9" x14ac:dyDescent="0.3">
      <c r="A418" s="3" t="s">
        <v>9</v>
      </c>
      <c r="B418" s="3" t="s">
        <v>43</v>
      </c>
      <c r="C418" s="3" t="s">
        <v>516</v>
      </c>
      <c r="D418" s="3" t="s">
        <v>517</v>
      </c>
      <c r="E418" s="3" t="s">
        <v>518</v>
      </c>
      <c r="F418" s="3" t="s">
        <v>14</v>
      </c>
      <c r="G418" s="4">
        <v>43972</v>
      </c>
      <c r="H418" s="3" t="s">
        <v>519</v>
      </c>
      <c r="I418" s="3" t="s">
        <v>48</v>
      </c>
    </row>
    <row r="419" spans="1:9" x14ac:dyDescent="0.3">
      <c r="A419" s="3" t="s">
        <v>9</v>
      </c>
      <c r="B419" s="3" t="s">
        <v>43</v>
      </c>
      <c r="C419" s="3" t="s">
        <v>661</v>
      </c>
      <c r="D419" s="3" t="s">
        <v>662</v>
      </c>
      <c r="E419" s="3" t="s">
        <v>663</v>
      </c>
      <c r="F419" s="3" t="s">
        <v>14</v>
      </c>
      <c r="G419" s="4">
        <v>43972</v>
      </c>
      <c r="H419" s="3" t="s">
        <v>664</v>
      </c>
      <c r="I419" s="3" t="s">
        <v>48</v>
      </c>
    </row>
    <row r="420" spans="1:9" ht="26" x14ac:dyDescent="0.3">
      <c r="A420" s="3" t="s">
        <v>9</v>
      </c>
      <c r="B420" s="3" t="s">
        <v>43</v>
      </c>
      <c r="C420" s="3" t="s">
        <v>673</v>
      </c>
      <c r="D420" s="3" t="s">
        <v>674</v>
      </c>
      <c r="E420" s="3" t="s">
        <v>675</v>
      </c>
      <c r="F420" s="3" t="s">
        <v>14</v>
      </c>
      <c r="G420" s="4">
        <v>43906</v>
      </c>
      <c r="H420" s="3" t="s">
        <v>676</v>
      </c>
      <c r="I420" s="3" t="s">
        <v>48</v>
      </c>
    </row>
    <row r="421" spans="1:9" x14ac:dyDescent="0.3">
      <c r="A421" s="3" t="s">
        <v>9</v>
      </c>
      <c r="B421" s="3" t="s">
        <v>43</v>
      </c>
      <c r="C421" s="3" t="s">
        <v>749</v>
      </c>
      <c r="D421" s="3" t="s">
        <v>750</v>
      </c>
      <c r="E421" s="3" t="s">
        <v>751</v>
      </c>
      <c r="F421" s="3" t="s">
        <v>14</v>
      </c>
      <c r="G421" s="4">
        <v>43837</v>
      </c>
      <c r="H421" s="3" t="s">
        <v>752</v>
      </c>
      <c r="I421" s="3" t="s">
        <v>48</v>
      </c>
    </row>
    <row r="422" spans="1:9" x14ac:dyDescent="0.3">
      <c r="A422" s="3" t="s">
        <v>9</v>
      </c>
      <c r="B422" s="3" t="s">
        <v>43</v>
      </c>
      <c r="C422" s="3" t="s">
        <v>871</v>
      </c>
      <c r="D422" s="3" t="s">
        <v>872</v>
      </c>
      <c r="E422" s="3" t="s">
        <v>873</v>
      </c>
      <c r="F422" s="3" t="s">
        <v>14</v>
      </c>
      <c r="G422" s="4">
        <v>44000</v>
      </c>
      <c r="H422" s="3" t="s">
        <v>874</v>
      </c>
      <c r="I422" s="3" t="s">
        <v>48</v>
      </c>
    </row>
    <row r="423" spans="1:9" x14ac:dyDescent="0.3">
      <c r="A423" s="3" t="s">
        <v>9</v>
      </c>
      <c r="B423" s="3" t="s">
        <v>43</v>
      </c>
      <c r="C423" s="3" t="s">
        <v>871</v>
      </c>
      <c r="D423" s="3" t="s">
        <v>872</v>
      </c>
      <c r="E423" s="3" t="s">
        <v>875</v>
      </c>
      <c r="F423" s="3" t="s">
        <v>14</v>
      </c>
      <c r="G423" s="4">
        <v>43986</v>
      </c>
      <c r="H423" s="3" t="s">
        <v>876</v>
      </c>
      <c r="I423" s="3" t="s">
        <v>48</v>
      </c>
    </row>
    <row r="424" spans="1:9" x14ac:dyDescent="0.3">
      <c r="A424" s="3" t="s">
        <v>9</v>
      </c>
      <c r="B424" s="3" t="s">
        <v>43</v>
      </c>
      <c r="C424" s="3" t="s">
        <v>1059</v>
      </c>
      <c r="D424" s="3" t="s">
        <v>1060</v>
      </c>
      <c r="E424" s="3" t="s">
        <v>1061</v>
      </c>
      <c r="F424" s="3" t="s">
        <v>14</v>
      </c>
      <c r="G424" s="4">
        <v>43945</v>
      </c>
      <c r="H424" s="3" t="s">
        <v>1062</v>
      </c>
      <c r="I424" s="3" t="s">
        <v>48</v>
      </c>
    </row>
    <row r="425" spans="1:9" ht="26" x14ac:dyDescent="0.3">
      <c r="A425" s="3" t="s">
        <v>9</v>
      </c>
      <c r="B425" s="3" t="s">
        <v>43</v>
      </c>
      <c r="C425" s="3" t="s">
        <v>1059</v>
      </c>
      <c r="D425" s="3" t="s">
        <v>1060</v>
      </c>
      <c r="E425" s="3" t="s">
        <v>1063</v>
      </c>
      <c r="F425" s="3" t="s">
        <v>14</v>
      </c>
      <c r="G425" s="4">
        <v>43945</v>
      </c>
      <c r="H425" s="3" t="s">
        <v>1064</v>
      </c>
      <c r="I425" s="3" t="s">
        <v>48</v>
      </c>
    </row>
    <row r="426" spans="1:9" x14ac:dyDescent="0.3">
      <c r="A426" s="3" t="s">
        <v>9</v>
      </c>
      <c r="B426" s="3" t="s">
        <v>43</v>
      </c>
      <c r="C426" s="3" t="s">
        <v>1065</v>
      </c>
      <c r="D426" s="3" t="s">
        <v>1066</v>
      </c>
      <c r="E426" s="3" t="s">
        <v>1067</v>
      </c>
      <c r="F426" s="3" t="s">
        <v>14</v>
      </c>
      <c r="G426" s="4">
        <v>44006</v>
      </c>
      <c r="H426" s="3" t="s">
        <v>1068</v>
      </c>
      <c r="I426" s="3" t="s">
        <v>48</v>
      </c>
    </row>
    <row r="427" spans="1:9" ht="26" x14ac:dyDescent="0.3">
      <c r="A427" s="3" t="s">
        <v>9</v>
      </c>
      <c r="B427" s="3" t="s">
        <v>43</v>
      </c>
      <c r="C427" s="3" t="s">
        <v>1065</v>
      </c>
      <c r="D427" s="3" t="s">
        <v>1066</v>
      </c>
      <c r="E427" s="3" t="s">
        <v>1071</v>
      </c>
      <c r="F427" s="3" t="s">
        <v>14</v>
      </c>
      <c r="G427" s="4">
        <v>43837</v>
      </c>
      <c r="H427" s="3" t="s">
        <v>1072</v>
      </c>
      <c r="I427" s="3" t="s">
        <v>48</v>
      </c>
    </row>
    <row r="428" spans="1:9" x14ac:dyDescent="0.3">
      <c r="A428" s="3" t="s">
        <v>9</v>
      </c>
      <c r="B428" s="3" t="s">
        <v>43</v>
      </c>
      <c r="C428" s="3" t="s">
        <v>1157</v>
      </c>
      <c r="D428" s="3" t="s">
        <v>1158</v>
      </c>
      <c r="E428" s="3" t="s">
        <v>1159</v>
      </c>
      <c r="F428" s="3" t="s">
        <v>14</v>
      </c>
      <c r="G428" s="4">
        <v>44034</v>
      </c>
      <c r="H428" s="3" t="s">
        <v>1160</v>
      </c>
      <c r="I428" s="3" t="s">
        <v>48</v>
      </c>
    </row>
    <row r="429" spans="1:9" x14ac:dyDescent="0.3">
      <c r="A429" s="3" t="s">
        <v>9</v>
      </c>
      <c r="B429" s="3" t="s">
        <v>43</v>
      </c>
      <c r="C429" s="3" t="s">
        <v>1161</v>
      </c>
      <c r="D429" s="3" t="s">
        <v>1162</v>
      </c>
      <c r="E429" s="3" t="s">
        <v>1163</v>
      </c>
      <c r="F429" s="3" t="s">
        <v>14</v>
      </c>
      <c r="G429" s="4">
        <v>43936</v>
      </c>
      <c r="H429" s="3" t="s">
        <v>1164</v>
      </c>
      <c r="I429" s="3" t="s">
        <v>48</v>
      </c>
    </row>
    <row r="430" spans="1:9" x14ac:dyDescent="0.3">
      <c r="A430" s="3" t="s">
        <v>9</v>
      </c>
      <c r="B430" s="3" t="s">
        <v>43</v>
      </c>
      <c r="C430" s="3" t="s">
        <v>1161</v>
      </c>
      <c r="D430" s="3" t="s">
        <v>1162</v>
      </c>
      <c r="E430" s="3" t="s">
        <v>1165</v>
      </c>
      <c r="F430" s="3" t="s">
        <v>14</v>
      </c>
      <c r="G430" s="4">
        <v>43924</v>
      </c>
      <c r="H430" s="3" t="s">
        <v>1166</v>
      </c>
      <c r="I430" s="3" t="s">
        <v>48</v>
      </c>
    </row>
    <row r="431" spans="1:9" x14ac:dyDescent="0.3">
      <c r="A431" s="3" t="s">
        <v>9</v>
      </c>
      <c r="B431" s="3" t="s">
        <v>43</v>
      </c>
      <c r="C431" s="3" t="s">
        <v>1201</v>
      </c>
      <c r="D431" s="3" t="s">
        <v>1202</v>
      </c>
      <c r="E431" s="3" t="s">
        <v>1203</v>
      </c>
      <c r="F431" s="3" t="s">
        <v>14</v>
      </c>
      <c r="G431" s="4">
        <v>44028</v>
      </c>
      <c r="H431" s="3" t="s">
        <v>1204</v>
      </c>
      <c r="I431" s="3" t="s">
        <v>48</v>
      </c>
    </row>
    <row r="432" spans="1:9" x14ac:dyDescent="0.3">
      <c r="A432" s="3" t="s">
        <v>9</v>
      </c>
      <c r="B432" s="3" t="s">
        <v>43</v>
      </c>
      <c r="C432" s="3" t="s">
        <v>1218</v>
      </c>
      <c r="D432" s="3" t="s">
        <v>1219</v>
      </c>
      <c r="E432" s="3" t="s">
        <v>1222</v>
      </c>
      <c r="F432" s="3" t="s">
        <v>14</v>
      </c>
      <c r="G432" s="4">
        <v>44006</v>
      </c>
      <c r="H432" s="3" t="s">
        <v>1223</v>
      </c>
      <c r="I432" s="3" t="s">
        <v>48</v>
      </c>
    </row>
    <row r="433" spans="1:9" ht="26" x14ac:dyDescent="0.3">
      <c r="A433" s="3" t="s">
        <v>9</v>
      </c>
      <c r="B433" s="3" t="s">
        <v>43</v>
      </c>
      <c r="C433" s="3" t="s">
        <v>1297</v>
      </c>
      <c r="D433" s="3" t="s">
        <v>1298</v>
      </c>
      <c r="E433" s="3" t="s">
        <v>1299</v>
      </c>
      <c r="F433" s="3" t="s">
        <v>21</v>
      </c>
      <c r="G433" s="4">
        <v>44028</v>
      </c>
      <c r="H433" s="3" t="s">
        <v>1300</v>
      </c>
      <c r="I433" s="3" t="s">
        <v>48</v>
      </c>
    </row>
    <row r="434" spans="1:9" x14ac:dyDescent="0.3">
      <c r="A434" s="3" t="s">
        <v>9</v>
      </c>
      <c r="B434" s="3" t="s">
        <v>43</v>
      </c>
      <c r="C434" s="3" t="s">
        <v>1368</v>
      </c>
      <c r="D434" s="3" t="s">
        <v>1369</v>
      </c>
      <c r="E434" s="3" t="s">
        <v>1370</v>
      </c>
      <c r="F434" s="3" t="s">
        <v>14</v>
      </c>
      <c r="G434" s="4">
        <v>44020</v>
      </c>
      <c r="H434" s="3" t="s">
        <v>1371</v>
      </c>
      <c r="I434" s="3" t="s">
        <v>48</v>
      </c>
    </row>
    <row r="435" spans="1:9" x14ac:dyDescent="0.3">
      <c r="A435" s="3" t="s">
        <v>9</v>
      </c>
      <c r="B435" s="3" t="s">
        <v>43</v>
      </c>
      <c r="C435" s="3" t="s">
        <v>1368</v>
      </c>
      <c r="D435" s="3" t="s">
        <v>1369</v>
      </c>
      <c r="E435" s="3" t="s">
        <v>1376</v>
      </c>
      <c r="F435" s="3" t="s">
        <v>14</v>
      </c>
      <c r="G435" s="4">
        <v>43936</v>
      </c>
      <c r="H435" s="3" t="s">
        <v>1377</v>
      </c>
      <c r="I435" s="3" t="s">
        <v>48</v>
      </c>
    </row>
    <row r="436" spans="1:9" x14ac:dyDescent="0.3">
      <c r="A436" s="3" t="s">
        <v>9</v>
      </c>
      <c r="B436" s="3" t="s">
        <v>100</v>
      </c>
      <c r="C436" s="3" t="s">
        <v>1443</v>
      </c>
      <c r="D436" s="3" t="s">
        <v>1444</v>
      </c>
      <c r="E436" s="3" t="s">
        <v>1445</v>
      </c>
      <c r="F436" s="3" t="s">
        <v>14</v>
      </c>
      <c r="G436" s="4">
        <v>43896</v>
      </c>
      <c r="H436" s="3" t="s">
        <v>783</v>
      </c>
      <c r="I436" s="3" t="s">
        <v>48</v>
      </c>
    </row>
    <row r="437" spans="1:9" ht="26" x14ac:dyDescent="0.3">
      <c r="A437" s="3" t="s">
        <v>9</v>
      </c>
      <c r="B437" s="3" t="s">
        <v>43</v>
      </c>
      <c r="C437" s="3" t="s">
        <v>1461</v>
      </c>
      <c r="D437" s="3" t="s">
        <v>1462</v>
      </c>
      <c r="E437" s="3" t="s">
        <v>1463</v>
      </c>
      <c r="F437" s="3" t="s">
        <v>14</v>
      </c>
      <c r="G437" s="4">
        <v>43972</v>
      </c>
      <c r="H437" s="3" t="s">
        <v>1464</v>
      </c>
      <c r="I437" s="3" t="s">
        <v>48</v>
      </c>
    </row>
    <row r="438" spans="1:9" x14ac:dyDescent="0.3">
      <c r="A438" s="3" t="s">
        <v>9</v>
      </c>
      <c r="B438" s="3" t="s">
        <v>317</v>
      </c>
      <c r="C438" s="3" t="s">
        <v>318</v>
      </c>
      <c r="D438" s="3" t="s">
        <v>319</v>
      </c>
      <c r="E438" s="3" t="s">
        <v>320</v>
      </c>
      <c r="F438" s="3" t="s">
        <v>21</v>
      </c>
      <c r="G438" s="4">
        <v>43979</v>
      </c>
      <c r="H438" s="3" t="s">
        <v>321</v>
      </c>
      <c r="I438" s="3" t="s">
        <v>322</v>
      </c>
    </row>
    <row r="439" spans="1:9" x14ac:dyDescent="0.3">
      <c r="A439" s="3" t="s">
        <v>9</v>
      </c>
      <c r="B439" s="3" t="s">
        <v>317</v>
      </c>
      <c r="C439" s="3" t="s">
        <v>318</v>
      </c>
      <c r="D439" s="3" t="s">
        <v>319</v>
      </c>
      <c r="E439" s="3" t="s">
        <v>323</v>
      </c>
      <c r="F439" s="3" t="s">
        <v>14</v>
      </c>
      <c r="G439" s="4">
        <v>43979</v>
      </c>
      <c r="H439" s="3" t="s">
        <v>324</v>
      </c>
      <c r="I439" s="3" t="s">
        <v>322</v>
      </c>
    </row>
    <row r="440" spans="1:9" x14ac:dyDescent="0.3">
      <c r="A440" s="3" t="s">
        <v>9</v>
      </c>
      <c r="B440" s="3" t="s">
        <v>317</v>
      </c>
      <c r="C440" s="3" t="s">
        <v>318</v>
      </c>
      <c r="D440" s="3" t="s">
        <v>319</v>
      </c>
      <c r="E440" s="3" t="s">
        <v>325</v>
      </c>
      <c r="F440" s="3" t="s">
        <v>14</v>
      </c>
      <c r="G440" s="4">
        <v>43945</v>
      </c>
      <c r="H440" s="3" t="s">
        <v>326</v>
      </c>
      <c r="I440" s="3" t="s">
        <v>322</v>
      </c>
    </row>
    <row r="441" spans="1:9" x14ac:dyDescent="0.3">
      <c r="A441" s="3" t="s">
        <v>9</v>
      </c>
      <c r="B441" s="3" t="s">
        <v>317</v>
      </c>
      <c r="C441" s="3" t="s">
        <v>318</v>
      </c>
      <c r="D441" s="3" t="s">
        <v>319</v>
      </c>
      <c r="E441" s="3" t="s">
        <v>327</v>
      </c>
      <c r="F441" s="3" t="s">
        <v>14</v>
      </c>
      <c r="G441" s="4">
        <v>43909</v>
      </c>
      <c r="H441" s="3" t="s">
        <v>328</v>
      </c>
      <c r="I441" s="3" t="s">
        <v>322</v>
      </c>
    </row>
    <row r="442" spans="1:9" x14ac:dyDescent="0.3">
      <c r="A442" s="3" t="s">
        <v>9</v>
      </c>
      <c r="B442" s="3" t="s">
        <v>317</v>
      </c>
      <c r="C442" s="3" t="s">
        <v>318</v>
      </c>
      <c r="D442" s="3" t="s">
        <v>319</v>
      </c>
      <c r="E442" s="3" t="s">
        <v>329</v>
      </c>
      <c r="F442" s="3" t="s">
        <v>14</v>
      </c>
      <c r="G442" s="4">
        <v>43839</v>
      </c>
      <c r="H442" s="3" t="s">
        <v>330</v>
      </c>
      <c r="I442" s="3" t="s">
        <v>322</v>
      </c>
    </row>
    <row r="443" spans="1:9" x14ac:dyDescent="0.3">
      <c r="A443" s="3" t="s">
        <v>9</v>
      </c>
      <c r="B443" s="3" t="s">
        <v>317</v>
      </c>
      <c r="C443" s="3" t="s">
        <v>339</v>
      </c>
      <c r="D443" s="3" t="s">
        <v>340</v>
      </c>
      <c r="E443" s="3" t="s">
        <v>341</v>
      </c>
      <c r="F443" s="3" t="s">
        <v>14</v>
      </c>
      <c r="G443" s="4">
        <v>44021</v>
      </c>
      <c r="H443" s="3" t="s">
        <v>342</v>
      </c>
      <c r="I443" s="3" t="s">
        <v>322</v>
      </c>
    </row>
    <row r="444" spans="1:9" x14ac:dyDescent="0.3">
      <c r="A444" s="3" t="s">
        <v>9</v>
      </c>
      <c r="B444" s="3" t="s">
        <v>317</v>
      </c>
      <c r="C444" s="3" t="s">
        <v>339</v>
      </c>
      <c r="D444" s="3" t="s">
        <v>340</v>
      </c>
      <c r="E444" s="3" t="s">
        <v>343</v>
      </c>
      <c r="F444" s="3" t="s">
        <v>14</v>
      </c>
      <c r="G444" s="4">
        <v>43938</v>
      </c>
      <c r="H444" s="3" t="s">
        <v>344</v>
      </c>
      <c r="I444" s="3" t="s">
        <v>322</v>
      </c>
    </row>
    <row r="445" spans="1:9" ht="26" x14ac:dyDescent="0.3">
      <c r="A445" s="3" t="s">
        <v>9</v>
      </c>
      <c r="B445" s="3" t="s">
        <v>317</v>
      </c>
      <c r="C445" s="3" t="s">
        <v>339</v>
      </c>
      <c r="D445" s="3" t="s">
        <v>340</v>
      </c>
      <c r="E445" s="3" t="s">
        <v>345</v>
      </c>
      <c r="F445" s="3" t="s">
        <v>14</v>
      </c>
      <c r="G445" s="4">
        <v>43924</v>
      </c>
      <c r="H445" s="3" t="s">
        <v>346</v>
      </c>
      <c r="I445" s="3" t="s">
        <v>322</v>
      </c>
    </row>
    <row r="446" spans="1:9" x14ac:dyDescent="0.3">
      <c r="A446" s="3" t="s">
        <v>9</v>
      </c>
      <c r="B446" s="3" t="s">
        <v>317</v>
      </c>
      <c r="C446" s="3" t="s">
        <v>339</v>
      </c>
      <c r="D446" s="3" t="s">
        <v>340</v>
      </c>
      <c r="E446" s="3" t="s">
        <v>347</v>
      </c>
      <c r="F446" s="3" t="s">
        <v>21</v>
      </c>
      <c r="G446" s="4">
        <v>43917</v>
      </c>
      <c r="H446" s="3" t="s">
        <v>348</v>
      </c>
      <c r="I446" s="3" t="s">
        <v>322</v>
      </c>
    </row>
    <row r="447" spans="1:9" x14ac:dyDescent="0.3">
      <c r="A447" s="3" t="s">
        <v>9</v>
      </c>
      <c r="B447" s="3" t="s">
        <v>317</v>
      </c>
      <c r="C447" s="3" t="s">
        <v>339</v>
      </c>
      <c r="D447" s="3" t="s">
        <v>340</v>
      </c>
      <c r="E447" s="3" t="s">
        <v>349</v>
      </c>
      <c r="F447" s="3" t="s">
        <v>14</v>
      </c>
      <c r="G447" s="4">
        <v>43885</v>
      </c>
      <c r="H447" s="3" t="s">
        <v>350</v>
      </c>
      <c r="I447" s="3" t="s">
        <v>322</v>
      </c>
    </row>
    <row r="448" spans="1:9" x14ac:dyDescent="0.3">
      <c r="A448" s="3" t="s">
        <v>9</v>
      </c>
      <c r="B448" s="3" t="s">
        <v>317</v>
      </c>
      <c r="C448" s="3" t="s">
        <v>339</v>
      </c>
      <c r="D448" s="3" t="s">
        <v>340</v>
      </c>
      <c r="E448" s="3" t="s">
        <v>351</v>
      </c>
      <c r="F448" s="3" t="s">
        <v>14</v>
      </c>
      <c r="G448" s="4">
        <v>43865</v>
      </c>
      <c r="H448" s="3" t="s">
        <v>352</v>
      </c>
      <c r="I448" s="3" t="s">
        <v>322</v>
      </c>
    </row>
    <row r="449" spans="1:9" x14ac:dyDescent="0.3">
      <c r="A449" s="3" t="s">
        <v>9</v>
      </c>
      <c r="B449" s="3" t="s">
        <v>317</v>
      </c>
      <c r="C449" s="3" t="s">
        <v>339</v>
      </c>
      <c r="D449" s="3" t="s">
        <v>340</v>
      </c>
      <c r="E449" s="3" t="s">
        <v>353</v>
      </c>
      <c r="F449" s="3" t="s">
        <v>14</v>
      </c>
      <c r="G449" s="4">
        <v>43837</v>
      </c>
      <c r="H449" s="3" t="s">
        <v>354</v>
      </c>
      <c r="I449" s="3" t="s">
        <v>322</v>
      </c>
    </row>
    <row r="450" spans="1:9" ht="26" x14ac:dyDescent="0.3">
      <c r="A450" s="3" t="s">
        <v>9</v>
      </c>
      <c r="B450" s="3" t="s">
        <v>500</v>
      </c>
      <c r="C450" s="3" t="s">
        <v>501</v>
      </c>
      <c r="D450" s="3" t="s">
        <v>502</v>
      </c>
      <c r="E450" s="3" t="s">
        <v>505</v>
      </c>
      <c r="F450" s="3" t="s">
        <v>21</v>
      </c>
      <c r="G450" s="4">
        <v>44007</v>
      </c>
      <c r="H450" s="3" t="s">
        <v>506</v>
      </c>
      <c r="I450" s="3" t="s">
        <v>322</v>
      </c>
    </row>
    <row r="451" spans="1:9" ht="26" x14ac:dyDescent="0.3">
      <c r="A451" s="3" t="s">
        <v>9</v>
      </c>
      <c r="B451" s="3" t="s">
        <v>43</v>
      </c>
      <c r="C451" s="3" t="s">
        <v>881</v>
      </c>
      <c r="D451" s="3" t="s">
        <v>882</v>
      </c>
      <c r="E451" s="3" t="s">
        <v>883</v>
      </c>
      <c r="F451" s="3" t="s">
        <v>14</v>
      </c>
      <c r="G451" s="4">
        <v>43950</v>
      </c>
      <c r="H451" s="3" t="s">
        <v>884</v>
      </c>
      <c r="I451" s="3" t="s">
        <v>322</v>
      </c>
    </row>
    <row r="452" spans="1:9" x14ac:dyDescent="0.3">
      <c r="A452" s="3" t="s">
        <v>9</v>
      </c>
      <c r="B452" s="3" t="s">
        <v>317</v>
      </c>
      <c r="C452" s="3" t="s">
        <v>906</v>
      </c>
      <c r="D452" s="3" t="s">
        <v>907</v>
      </c>
      <c r="E452" s="3" t="s">
        <v>908</v>
      </c>
      <c r="F452" s="3" t="s">
        <v>14</v>
      </c>
      <c r="G452" s="4">
        <v>44007</v>
      </c>
      <c r="H452" s="3" t="s">
        <v>909</v>
      </c>
      <c r="I452" s="3" t="s">
        <v>322</v>
      </c>
    </row>
    <row r="453" spans="1:9" x14ac:dyDescent="0.3">
      <c r="A453" s="3" t="s">
        <v>9</v>
      </c>
      <c r="B453" s="3" t="s">
        <v>500</v>
      </c>
      <c r="C453" s="3" t="s">
        <v>1193</v>
      </c>
      <c r="D453" s="3" t="s">
        <v>1194</v>
      </c>
      <c r="E453" s="3" t="s">
        <v>1195</v>
      </c>
      <c r="F453" s="3" t="s">
        <v>14</v>
      </c>
      <c r="G453" s="4">
        <v>43950</v>
      </c>
      <c r="H453" s="3" t="s">
        <v>1196</v>
      </c>
      <c r="I453" s="3" t="s">
        <v>322</v>
      </c>
    </row>
    <row r="454" spans="1:9" x14ac:dyDescent="0.3">
      <c r="A454" s="3" t="s">
        <v>9</v>
      </c>
      <c r="B454" s="3" t="s">
        <v>317</v>
      </c>
      <c r="C454" s="3" t="s">
        <v>1224</v>
      </c>
      <c r="D454" s="3" t="s">
        <v>1225</v>
      </c>
      <c r="E454" s="3" t="s">
        <v>1226</v>
      </c>
      <c r="F454" s="3" t="s">
        <v>14</v>
      </c>
      <c r="G454" s="4">
        <v>43901</v>
      </c>
      <c r="H454" s="3" t="s">
        <v>1227</v>
      </c>
      <c r="I454" s="3" t="s">
        <v>322</v>
      </c>
    </row>
    <row r="455" spans="1:9" x14ac:dyDescent="0.3">
      <c r="A455" s="3" t="s">
        <v>9</v>
      </c>
      <c r="B455" s="3" t="s">
        <v>317</v>
      </c>
      <c r="C455" s="3" t="s">
        <v>1251</v>
      </c>
      <c r="D455" s="3" t="s">
        <v>1252</v>
      </c>
      <c r="E455" s="3" t="s">
        <v>1253</v>
      </c>
      <c r="F455" s="3" t="s">
        <v>14</v>
      </c>
      <c r="G455" s="4">
        <v>44033</v>
      </c>
      <c r="H455" s="3" t="s">
        <v>1254</v>
      </c>
      <c r="I455" s="3" t="s">
        <v>322</v>
      </c>
    </row>
    <row r="456" spans="1:9" x14ac:dyDescent="0.3">
      <c r="A456" s="3" t="s">
        <v>9</v>
      </c>
      <c r="B456" s="3" t="s">
        <v>317</v>
      </c>
      <c r="C456" s="3" t="s">
        <v>1251</v>
      </c>
      <c r="D456" s="3" t="s">
        <v>1252</v>
      </c>
      <c r="E456" s="3" t="s">
        <v>1255</v>
      </c>
      <c r="F456" s="3" t="s">
        <v>14</v>
      </c>
      <c r="G456" s="4">
        <v>43874</v>
      </c>
      <c r="H456" s="3" t="s">
        <v>1256</v>
      </c>
      <c r="I456" s="3" t="s">
        <v>322</v>
      </c>
    </row>
    <row r="457" spans="1:9" x14ac:dyDescent="0.3">
      <c r="A457" s="3" t="s">
        <v>9</v>
      </c>
      <c r="B457" s="3" t="s">
        <v>317</v>
      </c>
      <c r="C457" s="3" t="s">
        <v>1251</v>
      </c>
      <c r="D457" s="3" t="s">
        <v>1252</v>
      </c>
      <c r="E457" s="3" t="s">
        <v>1257</v>
      </c>
      <c r="F457" s="3" t="s">
        <v>14</v>
      </c>
      <c r="G457" s="4">
        <v>43861</v>
      </c>
      <c r="H457" s="3" t="s">
        <v>1258</v>
      </c>
      <c r="I457" s="3" t="s">
        <v>322</v>
      </c>
    </row>
    <row r="458" spans="1:9" x14ac:dyDescent="0.3">
      <c r="A458" s="3" t="s">
        <v>9</v>
      </c>
      <c r="B458" s="3" t="s">
        <v>317</v>
      </c>
      <c r="C458" s="3" t="s">
        <v>1251</v>
      </c>
      <c r="D458" s="3" t="s">
        <v>1252</v>
      </c>
      <c r="E458" s="3" t="s">
        <v>1259</v>
      </c>
      <c r="F458" s="3" t="s">
        <v>14</v>
      </c>
      <c r="G458" s="4">
        <v>43845</v>
      </c>
      <c r="H458" s="3" t="s">
        <v>1260</v>
      </c>
      <c r="I458" s="3" t="s">
        <v>322</v>
      </c>
    </row>
    <row r="459" spans="1:9" x14ac:dyDescent="0.3">
      <c r="A459" s="3" t="s">
        <v>9</v>
      </c>
      <c r="B459" s="3" t="s">
        <v>317</v>
      </c>
      <c r="C459" s="3" t="s">
        <v>1251</v>
      </c>
      <c r="D459" s="3" t="s">
        <v>1252</v>
      </c>
      <c r="E459" s="3" t="s">
        <v>1261</v>
      </c>
      <c r="F459" s="3" t="s">
        <v>14</v>
      </c>
      <c r="G459" s="4">
        <v>43839</v>
      </c>
      <c r="H459" s="3" t="s">
        <v>1262</v>
      </c>
      <c r="I459" s="3" t="s">
        <v>322</v>
      </c>
    </row>
    <row r="460" spans="1:9" x14ac:dyDescent="0.3">
      <c r="A460" s="3" t="s">
        <v>9</v>
      </c>
      <c r="B460" s="3" t="s">
        <v>100</v>
      </c>
      <c r="C460" s="3" t="s">
        <v>1275</v>
      </c>
      <c r="D460" s="3" t="s">
        <v>1276</v>
      </c>
      <c r="E460" s="3" t="s">
        <v>1281</v>
      </c>
      <c r="F460" s="3" t="s">
        <v>530</v>
      </c>
      <c r="G460" s="4">
        <v>43907</v>
      </c>
      <c r="H460" s="3" t="s">
        <v>1282</v>
      </c>
      <c r="I460" s="3" t="s">
        <v>322</v>
      </c>
    </row>
    <row r="461" spans="1:9" x14ac:dyDescent="0.3">
      <c r="A461" s="3" t="s">
        <v>9</v>
      </c>
      <c r="B461" s="3" t="s">
        <v>317</v>
      </c>
      <c r="C461" s="3" t="s">
        <v>1316</v>
      </c>
      <c r="D461" s="3" t="s">
        <v>1317</v>
      </c>
      <c r="E461" s="3" t="s">
        <v>1318</v>
      </c>
      <c r="F461" s="3" t="s">
        <v>14</v>
      </c>
      <c r="G461" s="4">
        <v>43931</v>
      </c>
      <c r="H461" s="3" t="s">
        <v>1319</v>
      </c>
      <c r="I461" s="3" t="s">
        <v>322</v>
      </c>
    </row>
    <row r="462" spans="1:9" ht="26" x14ac:dyDescent="0.3">
      <c r="A462" s="3" t="s">
        <v>9</v>
      </c>
      <c r="B462" s="3" t="s">
        <v>317</v>
      </c>
      <c r="C462" s="3" t="s">
        <v>1316</v>
      </c>
      <c r="D462" s="3" t="s">
        <v>1317</v>
      </c>
      <c r="E462" s="3" t="s">
        <v>1320</v>
      </c>
      <c r="F462" s="3" t="s">
        <v>14</v>
      </c>
      <c r="G462" s="4">
        <v>43931</v>
      </c>
      <c r="H462" s="3" t="s">
        <v>1321</v>
      </c>
      <c r="I462" s="3" t="s">
        <v>322</v>
      </c>
    </row>
    <row r="463" spans="1:9" x14ac:dyDescent="0.3">
      <c r="A463" s="3" t="s">
        <v>9</v>
      </c>
      <c r="B463" s="3" t="s">
        <v>317</v>
      </c>
      <c r="C463" s="3" t="s">
        <v>1316</v>
      </c>
      <c r="D463" s="3" t="s">
        <v>1317</v>
      </c>
      <c r="E463" s="3" t="s">
        <v>1322</v>
      </c>
      <c r="F463" s="3" t="s">
        <v>14</v>
      </c>
      <c r="G463" s="4">
        <v>43931</v>
      </c>
      <c r="H463" s="3" t="s">
        <v>1323</v>
      </c>
      <c r="I463" s="3" t="s">
        <v>322</v>
      </c>
    </row>
    <row r="464" spans="1:9" ht="26" x14ac:dyDescent="0.3">
      <c r="A464" s="3" t="s">
        <v>9</v>
      </c>
      <c r="B464" s="3" t="s">
        <v>317</v>
      </c>
      <c r="C464" s="3" t="s">
        <v>1316</v>
      </c>
      <c r="D464" s="3" t="s">
        <v>1317</v>
      </c>
      <c r="E464" s="3" t="s">
        <v>1324</v>
      </c>
      <c r="F464" s="3" t="s">
        <v>14</v>
      </c>
      <c r="G464" s="4">
        <v>43931</v>
      </c>
      <c r="H464" s="3" t="s">
        <v>1325</v>
      </c>
      <c r="I464" s="3" t="s">
        <v>322</v>
      </c>
    </row>
    <row r="465" spans="1:9" x14ac:dyDescent="0.3">
      <c r="A465" s="3" t="s">
        <v>9</v>
      </c>
      <c r="B465" s="3" t="s">
        <v>317</v>
      </c>
      <c r="C465" s="3" t="s">
        <v>1316</v>
      </c>
      <c r="D465" s="3" t="s">
        <v>1317</v>
      </c>
      <c r="E465" s="3" t="s">
        <v>1326</v>
      </c>
      <c r="F465" s="3" t="s">
        <v>14</v>
      </c>
      <c r="G465" s="4">
        <v>43917</v>
      </c>
      <c r="H465" s="3" t="s">
        <v>1327</v>
      </c>
      <c r="I465" s="3" t="s">
        <v>322</v>
      </c>
    </row>
    <row r="466" spans="1:9" x14ac:dyDescent="0.3">
      <c r="A466" s="3" t="s">
        <v>9</v>
      </c>
      <c r="B466" s="3" t="s">
        <v>317</v>
      </c>
      <c r="C466" s="3" t="s">
        <v>1316</v>
      </c>
      <c r="D466" s="3" t="s">
        <v>1317</v>
      </c>
      <c r="E466" s="3" t="s">
        <v>1328</v>
      </c>
      <c r="F466" s="3" t="s">
        <v>14</v>
      </c>
      <c r="G466" s="4">
        <v>43872</v>
      </c>
      <c r="H466" s="3" t="s">
        <v>1329</v>
      </c>
      <c r="I466" s="3" t="s">
        <v>322</v>
      </c>
    </row>
    <row r="467" spans="1:9" x14ac:dyDescent="0.3">
      <c r="A467" s="3" t="s">
        <v>9</v>
      </c>
      <c r="B467" s="3" t="s">
        <v>317</v>
      </c>
      <c r="C467" s="3" t="s">
        <v>1334</v>
      </c>
      <c r="D467" s="3" t="s">
        <v>1335</v>
      </c>
      <c r="E467" s="3" t="s">
        <v>1338</v>
      </c>
      <c r="F467" s="3" t="s">
        <v>14</v>
      </c>
      <c r="G467" s="4">
        <v>43993</v>
      </c>
      <c r="H467" s="3" t="s">
        <v>1339</v>
      </c>
      <c r="I467" s="3" t="s">
        <v>322</v>
      </c>
    </row>
    <row r="468" spans="1:9" ht="26" x14ac:dyDescent="0.3">
      <c r="A468" s="3" t="s">
        <v>9</v>
      </c>
      <c r="B468" s="3" t="s">
        <v>317</v>
      </c>
      <c r="C468" s="3" t="s">
        <v>1334</v>
      </c>
      <c r="D468" s="3" t="s">
        <v>1335</v>
      </c>
      <c r="E468" s="3" t="s">
        <v>1340</v>
      </c>
      <c r="F468" s="3" t="s">
        <v>14</v>
      </c>
      <c r="G468" s="4">
        <v>43986</v>
      </c>
      <c r="H468" s="3" t="s">
        <v>1341</v>
      </c>
      <c r="I468" s="3" t="s">
        <v>322</v>
      </c>
    </row>
    <row r="469" spans="1:9" x14ac:dyDescent="0.3">
      <c r="A469" s="3" t="s">
        <v>9</v>
      </c>
      <c r="B469" s="3" t="s">
        <v>317</v>
      </c>
      <c r="C469" s="3" t="s">
        <v>1334</v>
      </c>
      <c r="D469" s="3" t="s">
        <v>1335</v>
      </c>
      <c r="E469" s="3" t="s">
        <v>1342</v>
      </c>
      <c r="F469" s="3" t="s">
        <v>14</v>
      </c>
      <c r="G469" s="4">
        <v>43950</v>
      </c>
      <c r="H469" s="3" t="s">
        <v>1343</v>
      </c>
      <c r="I469" s="3" t="s">
        <v>322</v>
      </c>
    </row>
    <row r="470" spans="1:9" x14ac:dyDescent="0.3">
      <c r="A470" s="3" t="s">
        <v>9</v>
      </c>
      <c r="B470" s="3" t="s">
        <v>317</v>
      </c>
      <c r="C470" s="3" t="s">
        <v>1334</v>
      </c>
      <c r="D470" s="3" t="s">
        <v>1335</v>
      </c>
      <c r="E470" s="3" t="s">
        <v>1344</v>
      </c>
      <c r="F470" s="3" t="s">
        <v>14</v>
      </c>
      <c r="G470" s="4">
        <v>43900</v>
      </c>
      <c r="H470" s="3" t="s">
        <v>1345</v>
      </c>
      <c r="I470" s="3" t="s">
        <v>322</v>
      </c>
    </row>
    <row r="471" spans="1:9" x14ac:dyDescent="0.3">
      <c r="A471" s="3" t="s">
        <v>9</v>
      </c>
      <c r="B471" s="3" t="s">
        <v>317</v>
      </c>
      <c r="C471" s="3" t="s">
        <v>1423</v>
      </c>
      <c r="D471" s="3" t="s">
        <v>1424</v>
      </c>
      <c r="E471" s="3" t="s">
        <v>1425</v>
      </c>
      <c r="F471" s="3" t="s">
        <v>14</v>
      </c>
      <c r="G471" s="4">
        <v>44007</v>
      </c>
      <c r="H471" s="3" t="s">
        <v>1426</v>
      </c>
      <c r="I471" s="3" t="s">
        <v>322</v>
      </c>
    </row>
    <row r="472" spans="1:9" x14ac:dyDescent="0.3">
      <c r="A472" s="3" t="s">
        <v>9</v>
      </c>
      <c r="B472" s="3" t="s">
        <v>317</v>
      </c>
      <c r="C472" s="3" t="s">
        <v>1423</v>
      </c>
      <c r="D472" s="3" t="s">
        <v>1424</v>
      </c>
      <c r="E472" s="3" t="s">
        <v>1427</v>
      </c>
      <c r="F472" s="3" t="s">
        <v>14</v>
      </c>
      <c r="G472" s="4">
        <v>44007</v>
      </c>
      <c r="H472" s="3" t="s">
        <v>1428</v>
      </c>
      <c r="I472" s="3" t="s">
        <v>322</v>
      </c>
    </row>
    <row r="473" spans="1:9" ht="26" x14ac:dyDescent="0.3">
      <c r="A473" s="3" t="s">
        <v>9</v>
      </c>
      <c r="B473" s="3" t="s">
        <v>317</v>
      </c>
      <c r="C473" s="3" t="s">
        <v>1423</v>
      </c>
      <c r="D473" s="3" t="s">
        <v>1424</v>
      </c>
      <c r="E473" s="3" t="s">
        <v>1429</v>
      </c>
      <c r="F473" s="3" t="s">
        <v>14</v>
      </c>
      <c r="G473" s="4">
        <v>43993</v>
      </c>
      <c r="H473" s="3" t="s">
        <v>1430</v>
      </c>
      <c r="I473" s="3" t="s">
        <v>322</v>
      </c>
    </row>
    <row r="474" spans="1:9" x14ac:dyDescent="0.3">
      <c r="A474" s="3" t="s">
        <v>9</v>
      </c>
      <c r="B474" s="3" t="s">
        <v>317</v>
      </c>
      <c r="C474" s="3" t="s">
        <v>1423</v>
      </c>
      <c r="D474" s="3" t="s">
        <v>1424</v>
      </c>
      <c r="E474" s="3" t="s">
        <v>1431</v>
      </c>
      <c r="F474" s="3" t="s">
        <v>14</v>
      </c>
      <c r="G474" s="4">
        <v>43979</v>
      </c>
      <c r="H474" s="3" t="s">
        <v>1432</v>
      </c>
      <c r="I474" s="3" t="s">
        <v>322</v>
      </c>
    </row>
    <row r="475" spans="1:9" x14ac:dyDescent="0.3">
      <c r="A475" s="3" t="s">
        <v>9</v>
      </c>
      <c r="B475" s="3" t="s">
        <v>317</v>
      </c>
      <c r="C475" s="3" t="s">
        <v>1423</v>
      </c>
      <c r="D475" s="3" t="s">
        <v>1424</v>
      </c>
      <c r="E475" s="3" t="s">
        <v>1433</v>
      </c>
      <c r="F475" s="3" t="s">
        <v>14</v>
      </c>
      <c r="G475" s="4">
        <v>43966</v>
      </c>
      <c r="H475" s="3" t="s">
        <v>1434</v>
      </c>
      <c r="I475" s="3" t="s">
        <v>322</v>
      </c>
    </row>
    <row r="476" spans="1:9" x14ac:dyDescent="0.3">
      <c r="A476" s="3" t="s">
        <v>9</v>
      </c>
      <c r="B476" s="3" t="s">
        <v>317</v>
      </c>
      <c r="C476" s="3" t="s">
        <v>1423</v>
      </c>
      <c r="D476" s="3" t="s">
        <v>1424</v>
      </c>
      <c r="E476" s="3" t="s">
        <v>1435</v>
      </c>
      <c r="F476" s="3" t="s">
        <v>14</v>
      </c>
      <c r="G476" s="4">
        <v>43844</v>
      </c>
      <c r="H476" s="3" t="s">
        <v>1436</v>
      </c>
      <c r="I476" s="3" t="s">
        <v>322</v>
      </c>
    </row>
    <row r="477" spans="1:9" x14ac:dyDescent="0.3">
      <c r="A477" s="3" t="s">
        <v>9</v>
      </c>
      <c r="B477" s="3" t="s">
        <v>317</v>
      </c>
      <c r="C477" s="3" t="s">
        <v>1437</v>
      </c>
      <c r="D477" s="3" t="s">
        <v>1438</v>
      </c>
      <c r="E477" s="3" t="s">
        <v>1439</v>
      </c>
      <c r="F477" s="3" t="s">
        <v>14</v>
      </c>
      <c r="G477" s="4">
        <v>43979</v>
      </c>
      <c r="H477" s="3" t="s">
        <v>1440</v>
      </c>
      <c r="I477" s="3" t="s">
        <v>322</v>
      </c>
    </row>
    <row r="478" spans="1:9" x14ac:dyDescent="0.3">
      <c r="A478" s="3" t="s">
        <v>9</v>
      </c>
      <c r="B478" s="3" t="s">
        <v>317</v>
      </c>
      <c r="C478" s="3" t="s">
        <v>1437</v>
      </c>
      <c r="D478" s="3" t="s">
        <v>1438</v>
      </c>
      <c r="E478" s="3" t="s">
        <v>1441</v>
      </c>
      <c r="F478" s="3" t="s">
        <v>14</v>
      </c>
      <c r="G478" s="4">
        <v>43938</v>
      </c>
      <c r="H478" s="3" t="s">
        <v>1442</v>
      </c>
      <c r="I478" s="3" t="s">
        <v>322</v>
      </c>
    </row>
    <row r="479" spans="1:9" x14ac:dyDescent="0.3">
      <c r="A479" s="3" t="s">
        <v>9</v>
      </c>
      <c r="B479" s="3" t="s">
        <v>218</v>
      </c>
      <c r="C479" s="3" t="s">
        <v>305</v>
      </c>
      <c r="D479" s="3" t="s">
        <v>306</v>
      </c>
      <c r="E479" s="3" t="s">
        <v>310</v>
      </c>
      <c r="F479" s="3" t="s">
        <v>14</v>
      </c>
      <c r="G479" s="4">
        <v>43936</v>
      </c>
      <c r="H479" s="3" t="s">
        <v>311</v>
      </c>
      <c r="I479" s="3" t="s">
        <v>312</v>
      </c>
    </row>
    <row r="480" spans="1:9" ht="26" x14ac:dyDescent="0.3">
      <c r="A480" s="3" t="s">
        <v>9</v>
      </c>
      <c r="B480" s="3" t="s">
        <v>10</v>
      </c>
      <c r="C480" s="3" t="s">
        <v>595</v>
      </c>
      <c r="D480" s="3" t="s">
        <v>596</v>
      </c>
      <c r="E480" s="3" t="s">
        <v>603</v>
      </c>
      <c r="F480" s="3" t="s">
        <v>177</v>
      </c>
      <c r="G480" s="4">
        <v>43959</v>
      </c>
      <c r="H480" s="3" t="s">
        <v>604</v>
      </c>
      <c r="I480" s="3" t="s">
        <v>605</v>
      </c>
    </row>
    <row r="481" spans="1:9" ht="26" x14ac:dyDescent="0.3">
      <c r="A481" s="3" t="s">
        <v>9</v>
      </c>
      <c r="B481" s="3" t="s">
        <v>10</v>
      </c>
      <c r="C481" s="3" t="s">
        <v>595</v>
      </c>
      <c r="D481" s="3" t="s">
        <v>596</v>
      </c>
      <c r="E481" s="3" t="s">
        <v>611</v>
      </c>
      <c r="F481" s="3" t="s">
        <v>14</v>
      </c>
      <c r="G481" s="4">
        <v>43943</v>
      </c>
      <c r="H481" s="3" t="s">
        <v>612</v>
      </c>
      <c r="I481" s="3" t="s">
        <v>605</v>
      </c>
    </row>
    <row r="482" spans="1:9" ht="39" x14ac:dyDescent="0.3">
      <c r="A482" s="3" t="s">
        <v>9</v>
      </c>
      <c r="B482" s="3" t="s">
        <v>10</v>
      </c>
      <c r="C482" s="3" t="s">
        <v>595</v>
      </c>
      <c r="D482" s="3" t="s">
        <v>596</v>
      </c>
      <c r="E482" s="3" t="s">
        <v>618</v>
      </c>
      <c r="F482" s="3" t="s">
        <v>14</v>
      </c>
      <c r="G482" s="4">
        <v>43909</v>
      </c>
      <c r="H482" s="3" t="s">
        <v>619</v>
      </c>
      <c r="I482" s="3" t="s">
        <v>605</v>
      </c>
    </row>
    <row r="483" spans="1:9" x14ac:dyDescent="0.3">
      <c r="A483" s="3" t="s">
        <v>9</v>
      </c>
      <c r="B483" s="3" t="s">
        <v>10</v>
      </c>
      <c r="C483" s="3" t="s">
        <v>595</v>
      </c>
      <c r="D483" s="3" t="s">
        <v>596</v>
      </c>
      <c r="E483" s="3" t="s">
        <v>620</v>
      </c>
      <c r="F483" s="3" t="s">
        <v>14</v>
      </c>
      <c r="G483" s="4">
        <v>43896</v>
      </c>
      <c r="H483" s="3" t="s">
        <v>621</v>
      </c>
      <c r="I483" s="3" t="s">
        <v>605</v>
      </c>
    </row>
    <row r="484" spans="1:9" x14ac:dyDescent="0.3">
      <c r="A484" s="3" t="s">
        <v>9</v>
      </c>
      <c r="B484" s="3" t="s">
        <v>10</v>
      </c>
      <c r="C484" s="3" t="s">
        <v>595</v>
      </c>
      <c r="D484" s="3" t="s">
        <v>596</v>
      </c>
      <c r="E484" s="3" t="s">
        <v>622</v>
      </c>
      <c r="F484" s="3" t="s">
        <v>14</v>
      </c>
      <c r="G484" s="4">
        <v>43896</v>
      </c>
      <c r="H484" s="3" t="s">
        <v>623</v>
      </c>
      <c r="I484" s="3" t="s">
        <v>605</v>
      </c>
    </row>
    <row r="485" spans="1:9" ht="39" x14ac:dyDescent="0.3">
      <c r="A485" s="3" t="s">
        <v>9</v>
      </c>
      <c r="B485" s="3" t="s">
        <v>33</v>
      </c>
      <c r="C485" s="3" t="s">
        <v>682</v>
      </c>
      <c r="D485" s="3" t="s">
        <v>683</v>
      </c>
      <c r="E485" s="3" t="s">
        <v>688</v>
      </c>
      <c r="F485" s="3" t="s">
        <v>14</v>
      </c>
      <c r="G485" s="4">
        <v>43922</v>
      </c>
      <c r="H485" s="3" t="s">
        <v>689</v>
      </c>
      <c r="I485" s="3" t="s">
        <v>605</v>
      </c>
    </row>
    <row r="486" spans="1:9" x14ac:dyDescent="0.3">
      <c r="A486" s="3" t="s">
        <v>9</v>
      </c>
      <c r="B486" s="3" t="s">
        <v>10</v>
      </c>
      <c r="C486" s="3" t="s">
        <v>1132</v>
      </c>
      <c r="D486" s="3" t="s">
        <v>1133</v>
      </c>
      <c r="E486" s="3" t="s">
        <v>1136</v>
      </c>
      <c r="F486" s="3" t="s">
        <v>14</v>
      </c>
      <c r="G486" s="4">
        <v>43979</v>
      </c>
      <c r="H486" s="3" t="s">
        <v>1137</v>
      </c>
      <c r="I486" s="3" t="s">
        <v>605</v>
      </c>
    </row>
    <row r="487" spans="1:9" x14ac:dyDescent="0.3">
      <c r="A487" s="3" t="s">
        <v>9</v>
      </c>
      <c r="B487" s="3" t="s">
        <v>10</v>
      </c>
      <c r="C487" s="3" t="s">
        <v>1132</v>
      </c>
      <c r="D487" s="3" t="s">
        <v>1133</v>
      </c>
      <c r="E487" s="3" t="s">
        <v>1144</v>
      </c>
      <c r="F487" s="3" t="s">
        <v>14</v>
      </c>
      <c r="G487" s="4">
        <v>43915</v>
      </c>
      <c r="H487" s="3" t="s">
        <v>1145</v>
      </c>
      <c r="I487" s="3" t="s">
        <v>605</v>
      </c>
    </row>
    <row r="488" spans="1:9" x14ac:dyDescent="0.3">
      <c r="A488" s="3" t="s">
        <v>9</v>
      </c>
      <c r="B488" s="3" t="s">
        <v>10</v>
      </c>
      <c r="C488" s="3" t="s">
        <v>1132</v>
      </c>
      <c r="D488" s="3" t="s">
        <v>1133</v>
      </c>
      <c r="E488" s="3" t="s">
        <v>1146</v>
      </c>
      <c r="F488" s="3" t="s">
        <v>14</v>
      </c>
      <c r="G488" s="4">
        <v>43896</v>
      </c>
      <c r="H488" s="3" t="s">
        <v>1147</v>
      </c>
      <c r="I488" s="3" t="s">
        <v>605</v>
      </c>
    </row>
    <row r="489" spans="1:9" x14ac:dyDescent="0.3">
      <c r="A489" s="3" t="s">
        <v>9</v>
      </c>
      <c r="B489" s="3" t="s">
        <v>775</v>
      </c>
      <c r="C489" s="3" t="s">
        <v>776</v>
      </c>
      <c r="D489" s="3" t="s">
        <v>775</v>
      </c>
      <c r="E489" s="3" t="s">
        <v>777</v>
      </c>
      <c r="F489" s="3" t="s">
        <v>14</v>
      </c>
      <c r="G489" s="4">
        <v>44027</v>
      </c>
      <c r="H489" s="3" t="s">
        <v>778</v>
      </c>
      <c r="I489" s="3" t="s">
        <v>779</v>
      </c>
    </row>
    <row r="490" spans="1:9" x14ac:dyDescent="0.3">
      <c r="A490" s="3" t="s">
        <v>9</v>
      </c>
      <c r="B490" s="3" t="s">
        <v>775</v>
      </c>
      <c r="C490" s="3" t="s">
        <v>776</v>
      </c>
      <c r="D490" s="3" t="s">
        <v>775</v>
      </c>
      <c r="E490" s="3" t="s">
        <v>780</v>
      </c>
      <c r="F490" s="3" t="s">
        <v>14</v>
      </c>
      <c r="G490" s="4">
        <v>44027</v>
      </c>
      <c r="H490" s="3" t="s">
        <v>781</v>
      </c>
      <c r="I490" s="3" t="s">
        <v>779</v>
      </c>
    </row>
    <row r="491" spans="1:9" x14ac:dyDescent="0.3">
      <c r="A491" s="3" t="s">
        <v>9</v>
      </c>
      <c r="B491" s="3" t="s">
        <v>775</v>
      </c>
      <c r="C491" s="3" t="s">
        <v>776</v>
      </c>
      <c r="D491" s="3" t="s">
        <v>775</v>
      </c>
      <c r="E491" s="3" t="s">
        <v>782</v>
      </c>
      <c r="F491" s="3" t="s">
        <v>14</v>
      </c>
      <c r="G491" s="4">
        <v>44027</v>
      </c>
      <c r="H491" s="3" t="s">
        <v>783</v>
      </c>
      <c r="I491" s="3" t="s">
        <v>779</v>
      </c>
    </row>
    <row r="492" spans="1:9" x14ac:dyDescent="0.3">
      <c r="A492" s="3" t="s">
        <v>9</v>
      </c>
      <c r="B492" s="3" t="s">
        <v>775</v>
      </c>
      <c r="C492" s="3" t="s">
        <v>776</v>
      </c>
      <c r="D492" s="3" t="s">
        <v>775</v>
      </c>
      <c r="E492" s="3" t="s">
        <v>784</v>
      </c>
      <c r="F492" s="3" t="s">
        <v>14</v>
      </c>
      <c r="G492" s="4">
        <v>44019</v>
      </c>
      <c r="H492" s="3" t="s">
        <v>785</v>
      </c>
      <c r="I492" s="3" t="s">
        <v>779</v>
      </c>
    </row>
    <row r="493" spans="1:9" x14ac:dyDescent="0.3">
      <c r="A493" s="3" t="s">
        <v>9</v>
      </c>
      <c r="B493" s="3" t="s">
        <v>775</v>
      </c>
      <c r="C493" s="3" t="s">
        <v>776</v>
      </c>
      <c r="D493" s="3" t="s">
        <v>775</v>
      </c>
      <c r="E493" s="3" t="s">
        <v>786</v>
      </c>
      <c r="F493" s="3" t="s">
        <v>530</v>
      </c>
      <c r="G493" s="4">
        <v>44018</v>
      </c>
      <c r="H493" s="3" t="s">
        <v>787</v>
      </c>
      <c r="I493" s="3" t="s">
        <v>779</v>
      </c>
    </row>
    <row r="494" spans="1:9" x14ac:dyDescent="0.3">
      <c r="A494" s="3" t="s">
        <v>9</v>
      </c>
      <c r="B494" s="3" t="s">
        <v>775</v>
      </c>
      <c r="C494" s="3" t="s">
        <v>776</v>
      </c>
      <c r="D494" s="3" t="s">
        <v>775</v>
      </c>
      <c r="E494" s="3" t="s">
        <v>788</v>
      </c>
      <c r="F494" s="3" t="s">
        <v>14</v>
      </c>
      <c r="G494" s="4">
        <v>43998</v>
      </c>
      <c r="H494" s="3" t="s">
        <v>789</v>
      </c>
      <c r="I494" s="3" t="s">
        <v>779</v>
      </c>
    </row>
    <row r="495" spans="1:9" x14ac:dyDescent="0.3">
      <c r="A495" s="3" t="s">
        <v>9</v>
      </c>
      <c r="B495" s="3" t="s">
        <v>775</v>
      </c>
      <c r="C495" s="3" t="s">
        <v>776</v>
      </c>
      <c r="D495" s="3" t="s">
        <v>775</v>
      </c>
      <c r="E495" s="3" t="s">
        <v>790</v>
      </c>
      <c r="F495" s="3" t="s">
        <v>14</v>
      </c>
      <c r="G495" s="4">
        <v>43950</v>
      </c>
      <c r="H495" s="3" t="s">
        <v>791</v>
      </c>
      <c r="I495" s="3" t="s">
        <v>779</v>
      </c>
    </row>
    <row r="496" spans="1:9" x14ac:dyDescent="0.3">
      <c r="A496" s="3" t="s">
        <v>9</v>
      </c>
      <c r="B496" s="3" t="s">
        <v>775</v>
      </c>
      <c r="C496" s="3" t="s">
        <v>776</v>
      </c>
      <c r="D496" s="3" t="s">
        <v>775</v>
      </c>
      <c r="E496" s="3" t="s">
        <v>792</v>
      </c>
      <c r="F496" s="3" t="s">
        <v>14</v>
      </c>
      <c r="G496" s="4">
        <v>43903</v>
      </c>
      <c r="H496" s="3" t="s">
        <v>793</v>
      </c>
      <c r="I496" s="3" t="s">
        <v>779</v>
      </c>
    </row>
    <row r="497" spans="1:9" x14ac:dyDescent="0.3">
      <c r="A497" s="3" t="s">
        <v>9</v>
      </c>
      <c r="B497" s="3" t="s">
        <v>775</v>
      </c>
      <c r="C497" s="3" t="s">
        <v>776</v>
      </c>
      <c r="D497" s="3" t="s">
        <v>775</v>
      </c>
      <c r="E497" s="3" t="s">
        <v>794</v>
      </c>
      <c r="F497" s="3" t="s">
        <v>14</v>
      </c>
      <c r="G497" s="4">
        <v>43894</v>
      </c>
      <c r="H497" s="3" t="s">
        <v>795</v>
      </c>
      <c r="I497" s="3" t="s">
        <v>779</v>
      </c>
    </row>
    <row r="498" spans="1:9" x14ac:dyDescent="0.3">
      <c r="A498" s="3" t="s">
        <v>9</v>
      </c>
      <c r="B498" s="3" t="s">
        <v>775</v>
      </c>
      <c r="C498" s="3" t="s">
        <v>776</v>
      </c>
      <c r="D498" s="3" t="s">
        <v>775</v>
      </c>
      <c r="E498" s="3" t="s">
        <v>796</v>
      </c>
      <c r="F498" s="3" t="s">
        <v>14</v>
      </c>
      <c r="G498" s="4">
        <v>43894</v>
      </c>
      <c r="H498" s="3" t="s">
        <v>797</v>
      </c>
      <c r="I498" s="3" t="s">
        <v>779</v>
      </c>
    </row>
    <row r="499" spans="1:9" x14ac:dyDescent="0.3">
      <c r="A499" s="3" t="s">
        <v>9</v>
      </c>
      <c r="B499" s="3" t="s">
        <v>775</v>
      </c>
      <c r="C499" s="3" t="s">
        <v>776</v>
      </c>
      <c r="D499" s="3" t="s">
        <v>775</v>
      </c>
      <c r="E499" s="3" t="s">
        <v>798</v>
      </c>
      <c r="F499" s="3" t="s">
        <v>14</v>
      </c>
      <c r="G499" s="4">
        <v>43881</v>
      </c>
      <c r="H499" s="3" t="s">
        <v>799</v>
      </c>
      <c r="I499" s="3" t="s">
        <v>779</v>
      </c>
    </row>
    <row r="500" spans="1:9" x14ac:dyDescent="0.3">
      <c r="A500" s="3" t="s">
        <v>9</v>
      </c>
      <c r="B500" s="3" t="s">
        <v>775</v>
      </c>
      <c r="C500" s="3" t="s">
        <v>776</v>
      </c>
      <c r="D500" s="3" t="s">
        <v>775</v>
      </c>
      <c r="E500" s="3" t="s">
        <v>800</v>
      </c>
      <c r="F500" s="3" t="s">
        <v>14</v>
      </c>
      <c r="G500" s="4">
        <v>43881</v>
      </c>
      <c r="H500" s="3" t="s">
        <v>801</v>
      </c>
      <c r="I500" s="3" t="s">
        <v>779</v>
      </c>
    </row>
    <row r="501" spans="1:9" x14ac:dyDescent="0.3">
      <c r="A501" s="3" t="s">
        <v>9</v>
      </c>
      <c r="B501" s="3" t="s">
        <v>775</v>
      </c>
      <c r="C501" s="3" t="s">
        <v>776</v>
      </c>
      <c r="D501" s="3" t="s">
        <v>775</v>
      </c>
      <c r="E501" s="3" t="s">
        <v>802</v>
      </c>
      <c r="F501" s="3" t="s">
        <v>14</v>
      </c>
      <c r="G501" s="4">
        <v>43840</v>
      </c>
      <c r="H501" s="3" t="s">
        <v>803</v>
      </c>
      <c r="I501" s="3" t="s">
        <v>779</v>
      </c>
    </row>
    <row r="502" spans="1:9" x14ac:dyDescent="0.3">
      <c r="A502" s="3" t="s">
        <v>9</v>
      </c>
      <c r="B502" s="3" t="s">
        <v>980</v>
      </c>
      <c r="C502" s="3" t="s">
        <v>981</v>
      </c>
      <c r="D502" s="3" t="s">
        <v>982</v>
      </c>
      <c r="E502" s="3" t="s">
        <v>983</v>
      </c>
      <c r="F502" s="3" t="s">
        <v>14</v>
      </c>
      <c r="G502" s="4">
        <v>43950</v>
      </c>
      <c r="H502" s="3" t="s">
        <v>984</v>
      </c>
      <c r="I502" s="3" t="s">
        <v>779</v>
      </c>
    </row>
    <row r="503" spans="1:9" x14ac:dyDescent="0.3">
      <c r="A503" s="3" t="s">
        <v>9</v>
      </c>
      <c r="B503" s="3" t="s">
        <v>980</v>
      </c>
      <c r="C503" s="3" t="s">
        <v>981</v>
      </c>
      <c r="D503" s="3" t="s">
        <v>982</v>
      </c>
      <c r="E503" s="3" t="s">
        <v>985</v>
      </c>
      <c r="F503" s="3" t="s">
        <v>14</v>
      </c>
      <c r="G503" s="4">
        <v>43840</v>
      </c>
      <c r="H503" s="3" t="s">
        <v>986</v>
      </c>
      <c r="I503" s="3" t="s">
        <v>779</v>
      </c>
    </row>
    <row r="504" spans="1:9" x14ac:dyDescent="0.3">
      <c r="A504" s="3" t="s">
        <v>9</v>
      </c>
      <c r="B504" s="3" t="s">
        <v>980</v>
      </c>
      <c r="C504" s="3" t="s">
        <v>981</v>
      </c>
      <c r="D504" s="3" t="s">
        <v>982</v>
      </c>
      <c r="E504" s="3" t="s">
        <v>987</v>
      </c>
      <c r="F504" s="3" t="s">
        <v>14</v>
      </c>
      <c r="G504" s="4">
        <v>43840</v>
      </c>
      <c r="H504" s="3" t="s">
        <v>988</v>
      </c>
      <c r="I504" s="3" t="s">
        <v>779</v>
      </c>
    </row>
    <row r="505" spans="1:9" x14ac:dyDescent="0.3">
      <c r="A505" s="3" t="s">
        <v>9</v>
      </c>
      <c r="B505" s="3" t="s">
        <v>154</v>
      </c>
      <c r="C505" s="3" t="s">
        <v>1051</v>
      </c>
      <c r="D505" s="3" t="s">
        <v>1052</v>
      </c>
      <c r="E505" s="3" t="s">
        <v>1053</v>
      </c>
      <c r="F505" s="3" t="s">
        <v>21</v>
      </c>
      <c r="G505" s="4">
        <v>43992</v>
      </c>
      <c r="H505" s="3" t="s">
        <v>1054</v>
      </c>
      <c r="I505" s="3" t="s">
        <v>779</v>
      </c>
    </row>
    <row r="506" spans="1:9" x14ac:dyDescent="0.3">
      <c r="A506" s="3" t="s">
        <v>9</v>
      </c>
      <c r="B506" s="3" t="s">
        <v>775</v>
      </c>
      <c r="C506" s="3" t="s">
        <v>1197</v>
      </c>
      <c r="D506" s="3" t="s">
        <v>1198</v>
      </c>
      <c r="E506" s="3" t="s">
        <v>1199</v>
      </c>
      <c r="F506" s="3" t="s">
        <v>62</v>
      </c>
      <c r="G506" s="4">
        <v>43894</v>
      </c>
      <c r="H506" s="3" t="s">
        <v>1200</v>
      </c>
      <c r="I506" s="3" t="s">
        <v>779</v>
      </c>
    </row>
    <row r="507" spans="1:9" x14ac:dyDescent="0.3">
      <c r="A507" s="3" t="s">
        <v>9</v>
      </c>
      <c r="B507" s="3" t="s">
        <v>775</v>
      </c>
      <c r="C507" s="3" t="s">
        <v>1412</v>
      </c>
      <c r="D507" s="3" t="s">
        <v>1413</v>
      </c>
      <c r="E507" s="3" t="s">
        <v>1414</v>
      </c>
      <c r="F507" s="3" t="s">
        <v>14</v>
      </c>
      <c r="G507" s="4">
        <v>43975</v>
      </c>
      <c r="H507" s="3" t="s">
        <v>1415</v>
      </c>
      <c r="I507" s="3" t="s">
        <v>1416</v>
      </c>
    </row>
    <row r="508" spans="1:9" x14ac:dyDescent="0.3">
      <c r="A508" s="3" t="s">
        <v>9</v>
      </c>
      <c r="B508" s="3" t="s">
        <v>154</v>
      </c>
      <c r="C508" s="3" t="s">
        <v>1448</v>
      </c>
      <c r="D508" s="3" t="s">
        <v>1449</v>
      </c>
      <c r="E508" s="3" t="s">
        <v>1450</v>
      </c>
      <c r="F508" s="3" t="s">
        <v>14</v>
      </c>
      <c r="G508" s="4">
        <v>43950</v>
      </c>
      <c r="H508" s="3" t="s">
        <v>1451</v>
      </c>
      <c r="I508" s="3" t="s">
        <v>779</v>
      </c>
    </row>
  </sheetData>
  <sortState xmlns:xlrd2="http://schemas.microsoft.com/office/spreadsheetml/2017/richdata2" ref="A2:I508">
    <sortCondition ref="I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Sarkipato, Ernest (DEQ)</dc:creator>
  <cp:lastModifiedBy>Sarkipato, Ernest (DEQ)</cp:lastModifiedBy>
  <dcterms:created xsi:type="dcterms:W3CDTF">2020-07-29T13:30:56Z</dcterms:created>
  <dcterms:modified xsi:type="dcterms:W3CDTF">2020-07-29T14:32:17Z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a2fed65-62e7-46ea-af74-187e0c17143a_Enabled">
    <vt:lpwstr>True</vt:lpwstr>
  </property>
  <property fmtid="{D5CDD505-2E9C-101B-9397-08002B2CF9AE}" pid="3" name="MSIP_Label_3a2fed65-62e7-46ea-af74-187e0c17143a_SiteId">
    <vt:lpwstr>d5fb7087-3777-42ad-966a-892ef47225d1</vt:lpwstr>
  </property>
  <property fmtid="{D5CDD505-2E9C-101B-9397-08002B2CF9AE}" pid="4" name="MSIP_Label_3a2fed65-62e7-46ea-af74-187e0c17143a_Owner">
    <vt:lpwstr>SARKIPATOE@michigan.gov</vt:lpwstr>
  </property>
  <property fmtid="{D5CDD505-2E9C-101B-9397-08002B2CF9AE}" pid="5" name="MSIP_Label_3a2fed65-62e7-46ea-af74-187e0c17143a_SetDate">
    <vt:lpwstr>2020-07-29T13:31:02.7121287Z</vt:lpwstr>
  </property>
  <property fmtid="{D5CDD505-2E9C-101B-9397-08002B2CF9AE}" pid="6" name="MSIP_Label_3a2fed65-62e7-46ea-af74-187e0c17143a_Name">
    <vt:lpwstr>Internal Data (Standard State Data)</vt:lpwstr>
  </property>
  <property fmtid="{D5CDD505-2E9C-101B-9397-08002B2CF9AE}" pid="7" name="MSIP_Label_3a2fed65-62e7-46ea-af74-187e0c17143a_Application">
    <vt:lpwstr>Microsoft Azure Information Protection</vt:lpwstr>
  </property>
  <property fmtid="{D5CDD505-2E9C-101B-9397-08002B2CF9AE}" pid="8" name="MSIP_Label_3a2fed65-62e7-46ea-af74-187e0c17143a_ActionId">
    <vt:lpwstr>8bd822ab-e486-44a7-9589-42b59e7b0be3</vt:lpwstr>
  </property>
  <property fmtid="{D5CDD505-2E9C-101B-9397-08002B2CF9AE}" pid="9" name="MSIP_Label_3a2fed65-62e7-46ea-af74-187e0c17143a_Extended_MSFT_Method">
    <vt:lpwstr>Manual</vt:lpwstr>
  </property>
  <property fmtid="{D5CDD505-2E9C-101B-9397-08002B2CF9AE}" pid="10" name="Sensitivity">
    <vt:lpwstr>Internal Data (Standard State Data)</vt:lpwstr>
  </property>
</Properties>
</file>